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RO\2021 WORK\UTEC RN_Melo\2.PROYECTO\2.5.RUBRADO\"/>
    </mc:Choice>
  </mc:AlternateContent>
  <xr:revisionPtr revIDLastSave="0" documentId="13_ncr:1_{D2187D0F-599D-4C84-8647-2227D5457E6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lanilla de cantidades_precios" sheetId="7" r:id="rId1"/>
  </sheets>
  <definedNames>
    <definedName name="_xlnm.Print_Area" localSheetId="0">'Planilla de cantidades_precios'!$A$1:$I$178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2" i="7" l="1"/>
  <c r="H100" i="7" s="1"/>
  <c r="G84" i="7"/>
  <c r="H82" i="7" s="1"/>
  <c r="G64" i="7" l="1"/>
  <c r="G63" i="7"/>
  <c r="G62" i="7"/>
  <c r="G32" i="7" l="1"/>
  <c r="G45" i="7"/>
  <c r="G60" i="7"/>
  <c r="G59" i="7"/>
  <c r="G58" i="7"/>
  <c r="G57" i="7"/>
  <c r="G56" i="7"/>
  <c r="G55" i="7"/>
  <c r="G54" i="7"/>
  <c r="G53" i="7"/>
  <c r="G52" i="7"/>
  <c r="G51" i="7"/>
  <c r="G50" i="7"/>
  <c r="H47" i="7" l="1"/>
  <c r="G175" i="7"/>
  <c r="G158" i="7"/>
  <c r="G139" i="7"/>
  <c r="H172" i="7" l="1"/>
  <c r="H177" i="7" s="1"/>
  <c r="I175" i="7" l="1"/>
  <c r="I172" i="7" s="1"/>
  <c r="G96" i="7" l="1"/>
  <c r="G162" i="7"/>
  <c r="H160" i="7" s="1"/>
  <c r="G115" i="7"/>
  <c r="G114" i="7"/>
  <c r="G112" i="7"/>
  <c r="G41" i="7"/>
  <c r="G43" i="7"/>
  <c r="G98" i="7"/>
  <c r="G137" i="7" l="1"/>
  <c r="G136" i="7"/>
  <c r="G135" i="7"/>
  <c r="G133" i="7"/>
  <c r="G131" i="7"/>
  <c r="G129" i="7"/>
  <c r="G128" i="7"/>
  <c r="G127" i="7"/>
  <c r="G125" i="7"/>
  <c r="H121" i="7" l="1"/>
  <c r="G149" i="7"/>
  <c r="G150" i="7"/>
  <c r="G152" i="7"/>
  <c r="G153" i="7"/>
  <c r="G145" i="7"/>
  <c r="G148" i="7"/>
  <c r="G147" i="7"/>
  <c r="G146" i="7"/>
  <c r="G107" i="7"/>
  <c r="G95" i="7"/>
  <c r="H92" i="7" s="1"/>
  <c r="G157" i="7"/>
  <c r="H155" i="7" s="1"/>
  <c r="G74" i="7"/>
  <c r="G75" i="7"/>
  <c r="G77" i="7"/>
  <c r="G78" i="7"/>
  <c r="G68" i="7"/>
  <c r="G69" i="7"/>
  <c r="G40" i="7"/>
  <c r="H36" i="7" s="1"/>
  <c r="G31" i="7"/>
  <c r="H29" i="7" s="1"/>
  <c r="G20" i="7"/>
  <c r="G21" i="7"/>
  <c r="G22" i="7"/>
  <c r="G23" i="7"/>
  <c r="G24" i="7"/>
  <c r="G25" i="7"/>
  <c r="G26" i="7"/>
  <c r="G27" i="7"/>
  <c r="G19" i="7"/>
  <c r="H141" i="7" l="1"/>
  <c r="H104" i="7"/>
  <c r="H66" i="7"/>
  <c r="H71" i="7"/>
  <c r="H17" i="7"/>
  <c r="H109" i="7" l="1"/>
  <c r="I10" i="7" l="1"/>
  <c r="H10" i="7"/>
  <c r="H164" i="7" l="1"/>
  <c r="H167" i="7" l="1"/>
  <c r="H168" i="7" s="1"/>
  <c r="H165" i="7"/>
  <c r="H166" i="7"/>
  <c r="I51" i="7" l="1"/>
  <c r="I59" i="7"/>
  <c r="I131" i="7"/>
  <c r="I139" i="7"/>
  <c r="I55" i="7"/>
  <c r="I52" i="7"/>
  <c r="I60" i="7"/>
  <c r="I132" i="7"/>
  <c r="I127" i="7"/>
  <c r="I58" i="7"/>
  <c r="I53" i="7"/>
  <c r="I61" i="7"/>
  <c r="I133" i="7"/>
  <c r="I84" i="7"/>
  <c r="I82" i="7" s="1"/>
  <c r="I63" i="7"/>
  <c r="I54" i="7"/>
  <c r="I62" i="7"/>
  <c r="I134" i="7"/>
  <c r="I102" i="7"/>
  <c r="I100" i="7" s="1"/>
  <c r="I135" i="7"/>
  <c r="I56" i="7"/>
  <c r="I64" i="7"/>
  <c r="I136" i="7"/>
  <c r="I57" i="7"/>
  <c r="I128" i="7"/>
  <c r="I137" i="7"/>
  <c r="I129" i="7"/>
  <c r="I45" i="7"/>
  <c r="I32" i="7"/>
  <c r="I50" i="7"/>
  <c r="I23" i="7"/>
  <c r="I31" i="7"/>
  <c r="I78" i="7"/>
  <c r="I146" i="7"/>
  <c r="I98" i="7"/>
  <c r="I69" i="7"/>
  <c r="I115" i="7"/>
  <c r="I75" i="7"/>
  <c r="I125" i="7"/>
  <c r="I19" i="7"/>
  <c r="I40" i="7"/>
  <c r="I145" i="7"/>
  <c r="I43" i="7"/>
  <c r="I21" i="7"/>
  <c r="I74" i="7"/>
  <c r="I149" i="7"/>
  <c r="I24" i="7"/>
  <c r="I20" i="7"/>
  <c r="I157" i="7"/>
  <c r="I150" i="7"/>
  <c r="I148" i="7"/>
  <c r="I27" i="7"/>
  <c r="I25" i="7"/>
  <c r="I152" i="7"/>
  <c r="I162" i="7"/>
  <c r="I160" i="7" s="1"/>
  <c r="I68" i="7"/>
  <c r="I41" i="7"/>
  <c r="I112" i="7"/>
  <c r="I22" i="7"/>
  <c r="I26" i="7"/>
  <c r="I147" i="7"/>
  <c r="I153" i="7"/>
  <c r="I158" i="7"/>
  <c r="I114" i="7"/>
  <c r="I95" i="7"/>
  <c r="I107" i="7"/>
  <c r="I104" i="7" s="1"/>
  <c r="I77" i="7"/>
  <c r="I96" i="7"/>
  <c r="I155" i="7" l="1"/>
  <c r="I121" i="7"/>
  <c r="I29" i="7"/>
  <c r="I36" i="7"/>
  <c r="I47" i="7"/>
  <c r="I109" i="7"/>
  <c r="I17" i="7"/>
  <c r="I66" i="7"/>
  <c r="I71" i="7"/>
  <c r="I141" i="7"/>
  <c r="I92" i="7"/>
  <c r="I164" i="7" l="1"/>
</calcChain>
</file>

<file path=xl/sharedStrings.xml><?xml version="1.0" encoding="utf-8"?>
<sst xmlns="http://schemas.openxmlformats.org/spreadsheetml/2006/main" count="277" uniqueCount="204">
  <si>
    <t>1.1</t>
  </si>
  <si>
    <t>1.2</t>
  </si>
  <si>
    <t>1.3</t>
  </si>
  <si>
    <t>2.</t>
  </si>
  <si>
    <t>13.1</t>
  </si>
  <si>
    <t>13.2</t>
  </si>
  <si>
    <t>0.</t>
  </si>
  <si>
    <t>PROYECTO EJECUTIVO</t>
  </si>
  <si>
    <t>CANTIDAD</t>
  </si>
  <si>
    <t>UNIDAD</t>
  </si>
  <si>
    <t>PRECIO RUBRO Pesos uruguayos</t>
  </si>
  <si>
    <t>PRECIO UNITARIO 
Pesos uruguayos</t>
  </si>
  <si>
    <t>PRECIO SUBRUBRO 
Pesos uruguayos</t>
  </si>
  <si>
    <t>M2</t>
  </si>
  <si>
    <t>GL</t>
  </si>
  <si>
    <t>M3</t>
  </si>
  <si>
    <t>ML</t>
  </si>
  <si>
    <t>U</t>
  </si>
  <si>
    <t>MES</t>
  </si>
  <si>
    <t>CELDA CON FÓRMULA</t>
  </si>
  <si>
    <t>% del Rubro en Obra Prevista</t>
  </si>
  <si>
    <t>FECHA MEDICIÓN</t>
  </si>
  <si>
    <t>% del Rubro en Obra Total</t>
  </si>
  <si>
    <t>IMPLANTACION DE OBRA</t>
  </si>
  <si>
    <t xml:space="preserve">Cartel de Obra </t>
  </si>
  <si>
    <t>Vallado de obra</t>
  </si>
  <si>
    <t>1.6</t>
  </si>
  <si>
    <t>Limpieza diaria y final de obra</t>
  </si>
  <si>
    <t>1.7</t>
  </si>
  <si>
    <t>Técnico Prevencionista</t>
  </si>
  <si>
    <t>1.8</t>
  </si>
  <si>
    <t>1.9</t>
  </si>
  <si>
    <t>1.10</t>
  </si>
  <si>
    <t>1.11</t>
  </si>
  <si>
    <t>ESTRUCTURA METÁLICA Y DE HORMIGÓN ARMADO</t>
  </si>
  <si>
    <t>REVOQUES</t>
  </si>
  <si>
    <t>PAVIMENTOS Y ZÓCALOS</t>
  </si>
  <si>
    <t>REVESTIMIENTOS</t>
  </si>
  <si>
    <t>VARIOS</t>
  </si>
  <si>
    <t>Ayudas a subcontratos</t>
  </si>
  <si>
    <t>16.2</t>
  </si>
  <si>
    <t>VIDRIOS</t>
  </si>
  <si>
    <t>PINTURA</t>
  </si>
  <si>
    <t>PROTECCIÓN CONTRA INCENDIO</t>
  </si>
  <si>
    <t>SANITARIA</t>
  </si>
  <si>
    <t xml:space="preserve">GASTOS GENERALES </t>
  </si>
  <si>
    <t>Gastos de fletes, seguridad personal</t>
  </si>
  <si>
    <r>
      <t xml:space="preserve">FIDEICOMISO DE </t>
    </r>
    <r>
      <rPr>
        <b/>
        <sz val="14"/>
        <color rgb="FFFF0000"/>
        <rFont val="Arial"/>
        <family val="2"/>
      </rPr>
      <t>ANEP</t>
    </r>
    <r>
      <rPr>
        <b/>
        <sz val="14"/>
        <rFont val="Arial"/>
        <family val="2"/>
      </rPr>
      <t>-CND</t>
    </r>
  </si>
  <si>
    <t>EMPRESA: XXX</t>
  </si>
  <si>
    <t>Consumo UTE</t>
  </si>
  <si>
    <t>Consumo de OSE</t>
  </si>
  <si>
    <t>Provisorio de OSE</t>
  </si>
  <si>
    <t>Provisorio de  UTE</t>
  </si>
  <si>
    <t>OBRA: UTEC REGIONAL NORTE, MELO</t>
  </si>
  <si>
    <t>Obrador: comedor, vestuarios, baños</t>
  </si>
  <si>
    <t>DEMOLICIÓN, DESMONTES</t>
  </si>
  <si>
    <t>EXCAVACIONES y RELLENOS</t>
  </si>
  <si>
    <t>ESTRUCTURA METÁLICA</t>
  </si>
  <si>
    <t>ESTRUCTURA DE HORMIGÓN ARMADO</t>
  </si>
  <si>
    <t>MUROS y TABIQUES</t>
  </si>
  <si>
    <t>Pisos</t>
  </si>
  <si>
    <t>Zócalos</t>
  </si>
  <si>
    <t xml:space="preserve">CUBIERTAS </t>
  </si>
  <si>
    <t>2.11</t>
  </si>
  <si>
    <t>MESADAS</t>
  </si>
  <si>
    <t>CARPINTERÍA DE ALUMINIO. INCLUYE TODOS LOS ACCESORIOS</t>
  </si>
  <si>
    <t>CARPINTERÍA DE MADERA. INCLUYE TODOS LOS ACCESORIOS</t>
  </si>
  <si>
    <t>HERRERÍA. INCLUYE TODOS LOS ACCESORIOS</t>
  </si>
  <si>
    <t>CIELORRASO</t>
  </si>
  <si>
    <t>Yeso</t>
  </si>
  <si>
    <t>Bolseado de ladrillos interiores nivel 1 (exceptuando caja de escalera)</t>
  </si>
  <si>
    <t>Bolseado de ladrillos interiores nivel 2 (exceptuando caja de escalera)</t>
  </si>
  <si>
    <t>Cielorraso bajo Cubierta I</t>
  </si>
  <si>
    <t xml:space="preserve">Perforaciones de amure para correa upn8 de cielorraso </t>
  </si>
  <si>
    <t>Poliestireno rígido de 10 cm de alta densidad de diseño recto nivel 1</t>
  </si>
  <si>
    <t>Poliestireno rígido de 10 cm de alta densidad de diseño recto nivel 2</t>
  </si>
  <si>
    <t>Suministro e instalación de tableros</t>
  </si>
  <si>
    <t>Suministro e instalación de tableros derivados</t>
  </si>
  <si>
    <t>Suministro e instalación de canalizaciones para cableado estructurado (telefonía, datos y CCTV)</t>
  </si>
  <si>
    <t>Suministro e instalación de canalizaciones para detección de intrusos</t>
  </si>
  <si>
    <t>Cajas, tomacorrientes, llaves, plaquetas y registros</t>
  </si>
  <si>
    <t>Suministro y enhebrado de conductores</t>
  </si>
  <si>
    <t>Iluminación</t>
  </si>
  <si>
    <t>L4_ Suministro y montaje de luminarias</t>
  </si>
  <si>
    <t>Conductores</t>
  </si>
  <si>
    <t>Suministro, montaje y conexionado de reloj astronómico</t>
  </si>
  <si>
    <t>Pruebas y ensayos</t>
  </si>
  <si>
    <t>FUERZA MOTRIZ, ILUMINACIÓN, CABLEADO ESTRUCTURADO, PROTECCIONES ATMOSFÉRICAS</t>
  </si>
  <si>
    <t>Canalizaciones para potencia y señales (enterradas y a la vista. Incluye cámaras, caños, bandejas y zanjeados que apliquen)</t>
  </si>
  <si>
    <t>Pintura interior</t>
  </si>
  <si>
    <t>Pintura herrería</t>
  </si>
  <si>
    <t>ACONDICIONAMIENTO TÉRMICO</t>
  </si>
  <si>
    <t>Suministro e instalación de canalizaciones de potencia (se contempla los equipos de acondicionamiento térmico de éstos niveles)</t>
  </si>
  <si>
    <t>Cañerías</t>
  </si>
  <si>
    <t>Bandeja sin tapa</t>
  </si>
  <si>
    <t>Bandeja con tapa</t>
  </si>
  <si>
    <t>Controles</t>
  </si>
  <si>
    <t>Estructuras de apoyo y accesorios</t>
  </si>
  <si>
    <t>Ventiladores de inyección</t>
  </si>
  <si>
    <t>Ductos de inyección de aire</t>
  </si>
  <si>
    <t>Unidades SPLIT (suministro e instalación)</t>
  </si>
  <si>
    <t>Ventilaciones y ductos (suministro e instalación)</t>
  </si>
  <si>
    <t>Cassette 24.000 (unidad 12-13-14-15-16-17-18-19-20)</t>
  </si>
  <si>
    <t>Aberturas</t>
  </si>
  <si>
    <t>Pulido e hidrolaqueado del nivel 1 previamente acondicionado en etapa 1 obra base</t>
  </si>
  <si>
    <t>Pulido e hidrolaqueado del nivel 2 previamente acondicionado en etapa 1 obra base</t>
  </si>
  <si>
    <t>Acondicionamiento de abertura existentes CE1 nivel 2</t>
  </si>
  <si>
    <t xml:space="preserve">Colocacion de correas ipn 8 para cielorraso </t>
  </si>
  <si>
    <t>NIVEL 1 y NIVEL 2</t>
  </si>
  <si>
    <t>L17_ Suministro y montaje de luminarias (nivel 2)</t>
  </si>
  <si>
    <t>NIVEL 1 Y NIVEL 2</t>
  </si>
  <si>
    <t>Picado de revoques para acondicionamiento de muro sectores aberturas y otros necesarios y pases nivel 1 y 2</t>
  </si>
  <si>
    <t>Cielorraso eucaliptus clear machimbrado terminación cetol tonalidad a definir. Incluye la tirantería de acuerdo a gráficos. Tirantes de 2"x2" cada 65 y central recibidor de tirante de 2"x3" entre cercha y cercha. Altura sobre nivel 2 cara inferior de tirante de 2"x3" toal 6,03 metros y altura sobre nivel 2  hasta el nivel bajo de cielorraso junto a canalón 3,72 metros</t>
  </si>
  <si>
    <t>Cielorraso</t>
  </si>
  <si>
    <t>Nivel 1_Acondicionamiento estructura existente_ pilares y vigas(limpieza, inhibidor de la corrosión 2 manos, protección pintura epoxi según planilla)</t>
  </si>
  <si>
    <t>Nivel 2_Acondicionamiento estructura existente pilares y vigas (limpieza, inhibidor de la corrosión 2 manos, protección pintura epoxi según planilla)</t>
  </si>
  <si>
    <t>PRESUPUESTO OBRA OPCIONALES</t>
  </si>
  <si>
    <r>
      <t>OBRA PREVISTA:</t>
    </r>
    <r>
      <rPr>
        <b/>
        <sz val="16"/>
        <color rgb="FFFF0000"/>
        <rFont val="Arial"/>
        <family val="2"/>
      </rPr>
      <t xml:space="preserve"> UTEC REGIONAL NORTE</t>
    </r>
    <r>
      <rPr>
        <b/>
        <sz val="16"/>
        <rFont val="Arial"/>
        <family val="2"/>
      </rPr>
      <t xml:space="preserve"> </t>
    </r>
  </si>
  <si>
    <t>Acondicionamiento de abertura existentes CE1 nivel 1 fachada (cambio de guardapolvo, verficiación de herrajes, piezas)</t>
  </si>
  <si>
    <t>Pintura para interiores del tipo Incalatex color blanco gatito de la carta de Inca - 30YY 78/035, nivel 1 y 2 menos caja de escalera</t>
  </si>
  <si>
    <t>Planos conforme a obra</t>
  </si>
  <si>
    <t xml:space="preserve"> OBRA PREVISTA</t>
  </si>
  <si>
    <t>PLAZO DE EJECUCIÓN DE OBRA</t>
  </si>
  <si>
    <t>IVA</t>
  </si>
  <si>
    <t>MOI</t>
  </si>
  <si>
    <t>LEYES SOCIALES</t>
  </si>
  <si>
    <t>COTIZAR APARTE</t>
  </si>
  <si>
    <t xml:space="preserve">Mantenimiento </t>
  </si>
  <si>
    <t>20.17</t>
  </si>
  <si>
    <t>Tratamiento de submuración</t>
  </si>
  <si>
    <t>Aplicación de ampollas del tipo igol infiltración muro M2</t>
  </si>
  <si>
    <t>Aplicación de ampollas del tipo igol infiltración muro M3</t>
  </si>
  <si>
    <t>Aplicación de ampollas del tipo igol infiltración muro M4</t>
  </si>
  <si>
    <t>Aplicación de ampollas del tipo igol infiltración muro M5</t>
  </si>
  <si>
    <t>Aplicación de ampollas del tipo igol infiltración muro M6</t>
  </si>
  <si>
    <t>Aplicación de ampollas del tipo igol infiltración muro M7</t>
  </si>
  <si>
    <t>Aplicación de ampollas del tipo igol infiltración muro M8</t>
  </si>
  <si>
    <t>Aplicación de ampollas del tipo igol infiltración muro M9 (ambas caras)</t>
  </si>
  <si>
    <t>Aplicación de ampollas del tipo igol infiltración muro M10</t>
  </si>
  <si>
    <t>Aplicación de ampollas del tipo igol infiltración muro M12</t>
  </si>
  <si>
    <t>Aplicación de ampollas del tipo igol infiltración muro M13</t>
  </si>
  <si>
    <t>COTIZAR APARTE EN OBRA OPCIONAL</t>
  </si>
  <si>
    <t>Contrapisos</t>
  </si>
  <si>
    <r>
      <t xml:space="preserve">Contrapiso armado interiores según Memoria </t>
    </r>
    <r>
      <rPr>
        <sz val="12"/>
        <color rgb="FFFF0000"/>
        <rFont val="Tahoma"/>
        <family val="2"/>
      </rPr>
      <t>si se hace nuevo piso local 3</t>
    </r>
  </si>
  <si>
    <t>Demolición de contrapisos y pavimentos</t>
  </si>
  <si>
    <t>2.12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</si>
  <si>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</si>
  <si>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</si>
  <si>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</si>
  <si>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</si>
  <si>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</si>
  <si>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</si>
  <si>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</si>
  <si>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</si>
  <si>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</si>
  <si>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</si>
  <si>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</si>
  <si>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</si>
  <si>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</si>
  <si>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</si>
  <si>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</si>
  <si>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6.1</t>
  </si>
  <si>
    <t>6.2</t>
  </si>
  <si>
    <t>7.1</t>
  </si>
  <si>
    <t>7.2</t>
  </si>
  <si>
    <t>7.3</t>
  </si>
  <si>
    <t>7.4</t>
  </si>
  <si>
    <t>13.3</t>
  </si>
  <si>
    <t>15.1</t>
  </si>
  <si>
    <t>16.1</t>
  </si>
  <si>
    <t>16.3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</si>
  <si>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</si>
  <si>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</si>
  <si>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</si>
  <si>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</si>
  <si>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</si>
  <si>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</si>
  <si>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</si>
  <si>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</si>
  <si>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</si>
  <si>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</si>
  <si>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20.1</t>
  </si>
  <si>
    <t>20.2</t>
  </si>
  <si>
    <t>20.3</t>
  </si>
  <si>
    <t>20.4</t>
  </si>
  <si>
    <t>20.5</t>
  </si>
  <si>
    <t>20.6</t>
  </si>
  <si>
    <t>21.1</t>
  </si>
  <si>
    <t>21.2</t>
  </si>
  <si>
    <r>
      <t xml:space="preserve">Ampliación de fundaciones existentes </t>
    </r>
    <r>
      <rPr>
        <sz val="12"/>
        <color rgb="FFFF0000"/>
        <rFont val="Tahoma"/>
        <family val="2"/>
      </rPr>
      <t>(solo si es necesario, metraje FICTO)</t>
    </r>
    <r>
      <rPr>
        <sz val="12"/>
        <rFont val="Tahoma"/>
        <family val="2"/>
      </rPr>
      <t xml:space="preserve"> de acuerdo a la obra base rubro CATEOS EN FUNDACIONES EXISTENTES</t>
    </r>
  </si>
  <si>
    <t>Acondicionamiento de Fachada de ladrillo</t>
  </si>
  <si>
    <t>5.12</t>
  </si>
  <si>
    <t>Hidrolavado - Tratamiento funguicida</t>
  </si>
  <si>
    <t>5.13</t>
  </si>
  <si>
    <t>Reparación sectores</t>
  </si>
  <si>
    <t>5.14</t>
  </si>
  <si>
    <t>Sellado de juntas</t>
  </si>
  <si>
    <t>9.1</t>
  </si>
  <si>
    <t xml:space="preserve">Canalón de Cubierta I nave principal. Canalón con aislación térmica realizado con isopanel 50 mm teniendo un apoyo mínimo c/3metros </t>
  </si>
  <si>
    <t>14.1</t>
  </si>
  <si>
    <t>H13_Plataforma desde nivel 1 para mantenimiento de A.Acondcionado</t>
  </si>
  <si>
    <r>
      <t>Doble Cielorraso de yeso con aislación locales 9(aula) y 10(sala docente)</t>
    </r>
    <r>
      <rPr>
        <sz val="12"/>
        <color rgb="FFFF0000"/>
        <rFont val="Arial"/>
        <family val="2"/>
      </rPr>
      <t xml:space="preserve"> (en caso de realizar esta opción se debe descontar el cielorraso simple en este metraje en obra base)</t>
    </r>
  </si>
  <si>
    <t>3 MESES</t>
  </si>
  <si>
    <t>Mantenimiento por 2 años desde la fecha de recepción provisoria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</si>
</sst>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[$$-2C0A]\ #,##0.00"/>
    <numFmt numFmtId="166" formatCode="0.00;[Red]0.00"/>
    <numFmt numFmtId="167" formatCode="[$-C0A]0%"/>
    <numFmt numFmtId="168" formatCode="[$-C0A]General"/>
    <numFmt numFmtId="169" formatCode="0.0000"/>
    <numFmt numFmtId="170" formatCode="0.000%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2"/>
      <name val="Tahoma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0"/>
      <name val="Mangal"/>
      <family val="2"/>
    </font>
    <font>
      <b/>
      <sz val="14"/>
      <color rgb="FFFF0000"/>
      <name val="Arial"/>
      <family val="2"/>
    </font>
    <font>
      <b/>
      <sz val="16"/>
      <color rgb="FFFF0000"/>
      <name val="Arial"/>
      <family val="2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Arial"/>
      <family val="2"/>
      <charset val="1"/>
    </font>
    <font>
      <sz val="16"/>
      <color theme="1"/>
      <name val="Calibri"/>
      <family val="2"/>
      <scheme val="minor"/>
    </font>
    <font>
      <b/>
      <sz val="12"/>
      <name val="Tahoma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4"/>
      <color rgb="FF0070C0"/>
      <name val="Arial"/>
      <family val="2"/>
    </font>
    <font>
      <sz val="11"/>
      <color theme="0" tint="-0.249977111117893"/>
      <name val="Calibri"/>
      <family val="2"/>
      <scheme val="minor"/>
    </font>
    <font>
      <b/>
      <sz val="16"/>
      <color theme="1"/>
      <name val="Arial"/>
      <family val="2"/>
    </font>
    <font>
      <sz val="12"/>
      <color rgb="FFFF0000"/>
      <name val="Arial"/>
      <family val="2"/>
    </font>
    <font>
      <sz val="12"/>
      <color rgb="FFFF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164" fontId="3" fillId="0" borderId="0" applyFont="0" applyFill="0" applyBorder="0" applyAlignment="0" applyProtection="0"/>
    <xf numFmtId="0" fontId="16" fillId="0" borderId="0"/>
    <xf numFmtId="9" fontId="17" fillId="0" borderId="0" applyFill="0" applyBorder="0" applyAlignment="0" applyProtection="0"/>
    <xf numFmtId="0" fontId="3" fillId="0" borderId="0"/>
    <xf numFmtId="0" fontId="26" fillId="0" borderId="0"/>
    <xf numFmtId="0" fontId="3" fillId="0" borderId="0"/>
    <xf numFmtId="0" fontId="3" fillId="0" borderId="0"/>
    <xf numFmtId="167" fontId="27" fillId="0" borderId="0"/>
    <xf numFmtId="168" fontId="28" fillId="0" borderId="0"/>
  </cellStyleXfs>
  <cellXfs count="278">
    <xf numFmtId="0" fontId="0" fillId="0" borderId="0" xfId="0"/>
    <xf numFmtId="0" fontId="2" fillId="0" borderId="0" xfId="0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wrapText="1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Protection="1">
      <protection locked="0"/>
    </xf>
    <xf numFmtId="10" fontId="8" fillId="0" borderId="0" xfId="1" applyNumberFormat="1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165" fontId="4" fillId="4" borderId="1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Protection="1"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Protection="1">
      <protection locked="0"/>
    </xf>
    <xf numFmtId="0" fontId="4" fillId="3" borderId="12" xfId="0" applyFont="1" applyFill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wrapText="1"/>
      <protection locked="0"/>
    </xf>
    <xf numFmtId="0" fontId="4" fillId="5" borderId="14" xfId="0" applyFont="1" applyFill="1" applyBorder="1" applyAlignment="1" applyProtection="1">
      <alignment horizontal="left" wrapText="1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3" fillId="0" borderId="2" xfId="0" applyFont="1" applyFill="1" applyBorder="1" applyProtection="1">
      <protection locked="0"/>
    </xf>
    <xf numFmtId="0" fontId="20" fillId="6" borderId="3" xfId="0" applyFont="1" applyFill="1" applyBorder="1" applyAlignment="1" applyProtection="1">
      <alignment horizontal="right" vertical="center"/>
      <protection locked="0"/>
    </xf>
    <xf numFmtId="0" fontId="0" fillId="0" borderId="18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Protection="1">
      <protection locked="0"/>
    </xf>
    <xf numFmtId="0" fontId="4" fillId="4" borderId="14" xfId="0" applyFont="1" applyFill="1" applyBorder="1" applyAlignment="1" applyProtection="1">
      <alignment horizontal="center" wrapText="1"/>
      <protection locked="0"/>
    </xf>
    <xf numFmtId="0" fontId="0" fillId="0" borderId="0" xfId="0" applyFont="1" applyBorder="1" applyAlignment="1" applyProtection="1">
      <alignment horizontal="center" vertical="center"/>
    </xf>
    <xf numFmtId="0" fontId="2" fillId="0" borderId="18" xfId="0" applyFont="1" applyFill="1" applyBorder="1" applyProtection="1">
      <protection locked="0"/>
    </xf>
    <xf numFmtId="0" fontId="3" fillId="0" borderId="0" xfId="0" applyFont="1" applyBorder="1" applyProtection="1"/>
    <xf numFmtId="0" fontId="4" fillId="4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4" fillId="3" borderId="12" xfId="0" applyFont="1" applyFill="1" applyBorder="1" applyAlignment="1" applyProtection="1">
      <alignment horizontal="left" wrapText="1"/>
    </xf>
    <xf numFmtId="0" fontId="2" fillId="3" borderId="11" xfId="0" applyFont="1" applyFill="1" applyBorder="1" applyAlignment="1" applyProtection="1">
      <alignment horizontal="center" wrapText="1"/>
    </xf>
    <xf numFmtId="0" fontId="4" fillId="3" borderId="12" xfId="0" applyFont="1" applyFill="1" applyBorder="1" applyAlignment="1" applyProtection="1">
      <alignment horizontal="left" vertical="top" wrapText="1"/>
    </xf>
    <xf numFmtId="0" fontId="2" fillId="3" borderId="14" xfId="0" applyFont="1" applyFill="1" applyBorder="1" applyAlignment="1" applyProtection="1">
      <alignment horizontal="center" wrapText="1"/>
    </xf>
    <xf numFmtId="0" fontId="24" fillId="0" borderId="0" xfId="0" applyFont="1" applyFill="1" applyBorder="1" applyAlignment="1" applyProtection="1">
      <alignment horizontal="left" wrapText="1"/>
    </xf>
    <xf numFmtId="0" fontId="14" fillId="0" borderId="0" xfId="0" applyFont="1" applyFill="1" applyBorder="1" applyAlignment="1" applyProtection="1">
      <alignment horizontal="left" wrapText="1"/>
    </xf>
    <xf numFmtId="0" fontId="2" fillId="0" borderId="6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4" fillId="3" borderId="12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4" fillId="3" borderId="18" xfId="0" applyFont="1" applyFill="1" applyBorder="1" applyAlignment="1" applyProtection="1">
      <alignment horizontal="left" wrapText="1"/>
    </xf>
    <xf numFmtId="0" fontId="4" fillId="0" borderId="19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5" fillId="0" borderId="0" xfId="0" applyFont="1" applyBorder="1"/>
    <xf numFmtId="0" fontId="11" fillId="0" borderId="19" xfId="0" applyFont="1" applyFill="1" applyBorder="1" applyAlignment="1">
      <alignment vertical="top" wrapText="1"/>
    </xf>
    <xf numFmtId="0" fontId="6" fillId="3" borderId="10" xfId="0" applyFont="1" applyFill="1" applyBorder="1" applyAlignment="1" applyProtection="1">
      <alignment horizontal="left" vertical="center"/>
    </xf>
    <xf numFmtId="169" fontId="0" fillId="0" borderId="0" xfId="0" applyNumberFormat="1" applyFill="1"/>
    <xf numFmtId="0" fontId="6" fillId="3" borderId="10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wrapText="1"/>
    </xf>
    <xf numFmtId="170" fontId="0" fillId="0" borderId="0" xfId="0" applyNumberFormat="1" applyFont="1" applyAlignment="1" applyProtection="1">
      <alignment horizontal="center" vertical="center"/>
      <protection locked="0"/>
    </xf>
    <xf numFmtId="170" fontId="0" fillId="0" borderId="0" xfId="0" applyNumberFormat="1" applyFont="1" applyFill="1" applyBorder="1" applyAlignment="1" applyProtection="1">
      <alignment horizontal="center" vertical="center"/>
      <protection locked="0"/>
    </xf>
    <xf numFmtId="170" fontId="0" fillId="0" borderId="0" xfId="0" applyNumberFormat="1" applyFont="1" applyBorder="1" applyAlignment="1" applyProtection="1">
      <alignment horizontal="center" vertical="center"/>
      <protection locked="0"/>
    </xf>
    <xf numFmtId="170" fontId="4" fillId="3" borderId="13" xfId="0" applyNumberFormat="1" applyFont="1" applyFill="1" applyBorder="1" applyAlignment="1" applyProtection="1">
      <alignment horizontal="center" vertical="center" wrapText="1"/>
      <protection locked="0"/>
    </xf>
    <xf numFmtId="170" fontId="0" fillId="0" borderId="0" xfId="0" applyNumberFormat="1" applyFont="1" applyFill="1" applyAlignment="1" applyProtection="1">
      <alignment horizontal="center" vertical="center"/>
      <protection locked="0"/>
    </xf>
    <xf numFmtId="170" fontId="4" fillId="2" borderId="13" xfId="0" applyNumberFormat="1" applyFont="1" applyFill="1" applyBorder="1" applyAlignment="1" applyProtection="1">
      <alignment horizontal="center" vertical="center" wrapText="1"/>
    </xf>
    <xf numFmtId="170" fontId="0" fillId="0" borderId="0" xfId="0" applyNumberFormat="1" applyFont="1" applyBorder="1" applyAlignment="1" applyProtection="1">
      <alignment horizontal="center" vertical="center"/>
    </xf>
    <xf numFmtId="170" fontId="13" fillId="4" borderId="12" xfId="0" applyNumberFormat="1" applyFont="1" applyFill="1" applyBorder="1" applyAlignment="1" applyProtection="1">
      <alignment vertical="center" wrapText="1"/>
    </xf>
    <xf numFmtId="170" fontId="0" fillId="0" borderId="0" xfId="0" applyNumberFormat="1" applyFont="1" applyFill="1" applyBorder="1" applyAlignment="1" applyProtection="1">
      <alignment horizontal="center" vertical="center"/>
    </xf>
    <xf numFmtId="170" fontId="6" fillId="2" borderId="15" xfId="0" applyNumberFormat="1" applyFont="1" applyFill="1" applyBorder="1" applyAlignment="1" applyProtection="1">
      <alignment horizontal="center" vertical="center" wrapText="1"/>
    </xf>
    <xf numFmtId="17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0" fillId="0" borderId="0" xfId="0" applyNumberFormat="1"/>
    <xf numFmtId="14" fontId="21" fillId="0" borderId="1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 vertical="center" wrapText="1"/>
    </xf>
    <xf numFmtId="10" fontId="8" fillId="0" borderId="0" xfId="1" applyNumberFormat="1" applyFont="1" applyFill="1" applyBorder="1" applyAlignment="1" applyProtection="1">
      <alignment vertical="center"/>
      <protection locked="0"/>
    </xf>
    <xf numFmtId="166" fontId="8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  <xf numFmtId="0" fontId="7" fillId="0" borderId="4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</xf>
    <xf numFmtId="0" fontId="4" fillId="3" borderId="15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2" fontId="0" fillId="0" borderId="0" xfId="0" applyNumberFormat="1" applyFill="1" applyBorder="1" applyAlignment="1" applyProtection="1">
      <alignment horizontal="center" vertical="center"/>
      <protection locked="0"/>
    </xf>
    <xf numFmtId="166" fontId="8" fillId="0" borderId="0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 applyProtection="1">
      <alignment vertical="center"/>
      <protection locked="0"/>
    </xf>
    <xf numFmtId="0" fontId="5" fillId="0" borderId="4" xfId="0" applyFont="1" applyFill="1" applyBorder="1" applyAlignment="1" applyProtection="1">
      <alignment vertical="center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5" fillId="0" borderId="4" xfId="0" applyFont="1" applyFill="1" applyBorder="1" applyAlignment="1" applyProtection="1">
      <alignment vertical="center"/>
    </xf>
    <xf numFmtId="0" fontId="5" fillId="0" borderId="6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6" fillId="3" borderId="6" xfId="0" applyFont="1" applyFill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wrapText="1"/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0" fontId="9" fillId="0" borderId="7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18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0" fontId="14" fillId="0" borderId="19" xfId="0" applyFont="1" applyFill="1" applyBorder="1" applyAlignment="1" applyProtection="1">
      <alignment horizontal="left" wrapText="1"/>
    </xf>
    <xf numFmtId="0" fontId="0" fillId="0" borderId="0" xfId="0" applyAlignment="1">
      <alignment wrapText="1"/>
    </xf>
    <xf numFmtId="0" fontId="24" fillId="8" borderId="0" xfId="0" applyFont="1" applyFill="1" applyBorder="1" applyAlignment="1" applyProtection="1">
      <alignment horizontal="left" wrapText="1"/>
    </xf>
    <xf numFmtId="0" fontId="27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/>
    </xf>
    <xf numFmtId="2" fontId="27" fillId="0" borderId="0" xfId="0" applyNumberFormat="1" applyFont="1" applyFill="1" applyBorder="1" applyAlignment="1" applyProtection="1">
      <alignment horizontal="center" vertical="center"/>
      <protection locked="0"/>
    </xf>
    <xf numFmtId="1" fontId="27" fillId="2" borderId="0" xfId="0" applyNumberFormat="1" applyFont="1" applyFill="1" applyBorder="1" applyAlignment="1" applyProtection="1">
      <alignment horizontal="center" vertical="center"/>
    </xf>
    <xf numFmtId="0" fontId="27" fillId="2" borderId="0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1" fontId="27" fillId="0" borderId="0" xfId="0" applyNumberFormat="1" applyFont="1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wrapText="1"/>
    </xf>
    <xf numFmtId="1" fontId="23" fillId="0" borderId="0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vertical="center"/>
    </xf>
    <xf numFmtId="0" fontId="4" fillId="0" borderId="19" xfId="0" applyFont="1" applyBorder="1" applyAlignment="1">
      <alignment vertical="top" wrapText="1"/>
    </xf>
    <xf numFmtId="166" fontId="8" fillId="0" borderId="0" xfId="0" applyNumberFormat="1" applyFont="1" applyAlignment="1" applyProtection="1">
      <alignment horizontal="center" vertical="center"/>
      <protection locked="0"/>
    </xf>
    <xf numFmtId="2" fontId="27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top" wrapText="1"/>
    </xf>
    <xf numFmtId="0" fontId="27" fillId="0" borderId="0" xfId="0" applyFont="1" applyFill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vertical="center" wrapText="1"/>
      <protection locked="0"/>
    </xf>
    <xf numFmtId="10" fontId="8" fillId="0" borderId="0" xfId="1" applyNumberFormat="1" applyFont="1" applyFill="1" applyBorder="1" applyAlignment="1" applyProtection="1">
      <alignment wrapText="1"/>
      <protection locked="0"/>
    </xf>
    <xf numFmtId="2" fontId="27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0" xfId="0" applyNumberFormat="1" applyFont="1" applyBorder="1" applyAlignment="1" applyProtection="1">
      <alignment horizontal="center" vertical="center" wrapText="1"/>
      <protection locked="0"/>
    </xf>
    <xf numFmtId="1" fontId="27" fillId="2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165" fontId="13" fillId="4" borderId="15" xfId="0" applyNumberFormat="1" applyFont="1" applyFill="1" applyBorder="1" applyAlignment="1" applyProtection="1">
      <alignment vertical="center" wrapText="1"/>
    </xf>
    <xf numFmtId="170" fontId="4" fillId="3" borderId="15" xfId="0" applyNumberFormat="1" applyFont="1" applyFill="1" applyBorder="1" applyAlignment="1" applyProtection="1">
      <alignment horizontal="center" vertical="center" wrapText="1"/>
    </xf>
    <xf numFmtId="0" fontId="30" fillId="7" borderId="4" xfId="0" applyFont="1" applyFill="1" applyBorder="1" applyAlignment="1" applyProtection="1">
      <alignment vertical="center"/>
      <protection locked="0"/>
    </xf>
    <xf numFmtId="0" fontId="9" fillId="7" borderId="0" xfId="0" applyFont="1" applyFill="1" applyBorder="1" applyAlignment="1" applyProtection="1">
      <alignment wrapText="1"/>
      <protection locked="0"/>
    </xf>
    <xf numFmtId="2" fontId="27" fillId="5" borderId="0" xfId="0" applyNumberFormat="1" applyFont="1" applyFill="1" applyBorder="1" applyAlignment="1" applyProtection="1">
      <alignment horizontal="center" vertical="center"/>
      <protection locked="0"/>
    </xf>
    <xf numFmtId="166" fontId="8" fillId="5" borderId="0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Fill="1" applyAlignment="1">
      <alignment vertical="center"/>
    </xf>
    <xf numFmtId="2" fontId="0" fillId="0" borderId="0" xfId="0" applyNumberFormat="1" applyFill="1"/>
    <xf numFmtId="1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70" fontId="8" fillId="2" borderId="5" xfId="1" applyNumberFormat="1" applyFon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  <protection locked="0"/>
    </xf>
    <xf numFmtId="0" fontId="0" fillId="0" borderId="2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 applyBorder="1" applyAlignment="1" applyProtection="1">
      <alignment horizontal="center" vertical="center"/>
      <protection locked="0"/>
    </xf>
    <xf numFmtId="0" fontId="0" fillId="0" borderId="7" xfId="0" applyNumberFormat="1" applyBorder="1" applyAlignment="1" applyProtection="1">
      <alignment horizontal="center" vertical="center"/>
      <protection locked="0"/>
    </xf>
    <xf numFmtId="0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ill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8" xfId="0" applyNumberFormat="1" applyBorder="1" applyAlignment="1" applyProtection="1">
      <alignment horizontal="center" vertical="center"/>
      <protection locked="0"/>
    </xf>
    <xf numFmtId="0" fontId="0" fillId="0" borderId="0" xfId="0" applyNumberFormat="1" applyBorder="1" applyAlignment="1" applyProtection="1">
      <alignment horizontal="center" vertical="center"/>
    </xf>
    <xf numFmtId="0" fontId="4" fillId="3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/>
    </xf>
    <xf numFmtId="0" fontId="27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NumberFormat="1" applyBorder="1" applyAlignment="1" applyProtection="1">
      <alignment horizontal="center" vertical="center"/>
      <protection locked="0"/>
    </xf>
    <xf numFmtId="165" fontId="0" fillId="0" borderId="0" xfId="0" applyNumberFormat="1" applyFill="1"/>
    <xf numFmtId="0" fontId="25" fillId="0" borderId="0" xfId="0" applyFont="1" applyFill="1" applyBorder="1"/>
    <xf numFmtId="165" fontId="6" fillId="5" borderId="15" xfId="0" applyNumberFormat="1" applyFont="1" applyFill="1" applyBorder="1" applyAlignment="1">
      <alignment horizontal="center" vertical="center" wrapText="1"/>
    </xf>
    <xf numFmtId="165" fontId="31" fillId="0" borderId="0" xfId="0" applyNumberFormat="1" applyFont="1" applyAlignment="1" applyProtection="1">
      <alignment horizontal="center" vertical="center"/>
      <protection locked="0"/>
    </xf>
    <xf numFmtId="170" fontId="8" fillId="0" borderId="0" xfId="0" applyNumberFormat="1" applyFont="1" applyAlignment="1" applyProtection="1">
      <alignment horizontal="center" vertical="center" wrapText="1"/>
      <protection locked="0"/>
    </xf>
    <xf numFmtId="0" fontId="0" fillId="0" borderId="12" xfId="0" applyBorder="1"/>
    <xf numFmtId="0" fontId="32" fillId="5" borderId="14" xfId="0" applyFont="1" applyFill="1" applyBorder="1" applyAlignment="1" applyProtection="1">
      <alignment horizontal="center" vertical="center"/>
      <protection locked="0"/>
    </xf>
    <xf numFmtId="0" fontId="32" fillId="5" borderId="20" xfId="0" applyFont="1" applyFill="1" applyBorder="1" applyAlignment="1" applyProtection="1">
      <alignment horizontal="center" vertical="center"/>
      <protection locked="0"/>
    </xf>
    <xf numFmtId="165" fontId="27" fillId="0" borderId="21" xfId="0" applyNumberFormat="1" applyFont="1" applyBorder="1" applyAlignment="1" applyProtection="1">
      <alignment horizontal="center" vertical="center"/>
      <protection locked="0"/>
    </xf>
    <xf numFmtId="0" fontId="32" fillId="5" borderId="17" xfId="0" applyFont="1" applyFill="1" applyBorder="1" applyAlignment="1" applyProtection="1">
      <alignment horizontal="center" vertical="center"/>
      <protection locked="0"/>
    </xf>
    <xf numFmtId="165" fontId="27" fillId="0" borderId="16" xfId="0" applyNumberFormat="1" applyFont="1" applyBorder="1" applyAlignment="1" applyProtection="1">
      <alignment horizontal="center" vertical="center"/>
      <protection locked="0"/>
    </xf>
    <xf numFmtId="0" fontId="32" fillId="5" borderId="22" xfId="0" applyFont="1" applyFill="1" applyBorder="1" applyAlignment="1" applyProtection="1">
      <alignment horizontal="center" vertical="center"/>
      <protection locked="0"/>
    </xf>
    <xf numFmtId="165" fontId="27" fillId="0" borderId="23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0" fontId="6" fillId="7" borderId="10" xfId="0" applyFont="1" applyFill="1" applyBorder="1" applyAlignment="1">
      <alignment horizontal="left" vertical="center"/>
    </xf>
    <xf numFmtId="0" fontId="4" fillId="7" borderId="12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165" fontId="4" fillId="7" borderId="12" xfId="0" applyNumberFormat="1" applyFont="1" applyFill="1" applyBorder="1" applyAlignment="1">
      <alignment horizontal="center" vertical="center" wrapText="1"/>
    </xf>
    <xf numFmtId="170" fontId="4" fillId="0" borderId="1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170" fontId="0" fillId="0" borderId="5" xfId="0" applyNumberFormat="1" applyBorder="1"/>
    <xf numFmtId="1" fontId="27" fillId="0" borderId="0" xfId="0" applyNumberFormat="1" applyFont="1" applyAlignment="1">
      <alignment horizontal="center" vertical="center"/>
    </xf>
    <xf numFmtId="170" fontId="8" fillId="0" borderId="5" xfId="1" applyNumberFormat="1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/>
      <protection locked="0"/>
    </xf>
    <xf numFmtId="0" fontId="11" fillId="0" borderId="18" xfId="0" applyFont="1" applyBorder="1" applyAlignment="1">
      <alignment vertical="top" wrapText="1"/>
    </xf>
    <xf numFmtId="10" fontId="8" fillId="0" borderId="18" xfId="1" applyNumberFormat="1" applyFont="1" applyFill="1" applyBorder="1" applyProtection="1">
      <protection locked="0"/>
    </xf>
    <xf numFmtId="2" fontId="27" fillId="0" borderId="18" xfId="0" applyNumberFormat="1" applyFont="1" applyBorder="1" applyAlignment="1" applyProtection="1">
      <alignment horizontal="center" vertical="center"/>
      <protection locked="0"/>
    </xf>
    <xf numFmtId="166" fontId="8" fillId="0" borderId="18" xfId="0" applyNumberFormat="1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>
      <alignment horizontal="center" vertical="center"/>
    </xf>
    <xf numFmtId="1" fontId="27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170" fontId="8" fillId="2" borderId="8" xfId="1" applyNumberFormat="1" applyFont="1" applyFill="1" applyBorder="1" applyAlignment="1" applyProtection="1">
      <alignment horizontal="center" vertical="center"/>
    </xf>
    <xf numFmtId="0" fontId="32" fillId="7" borderId="15" xfId="0" applyFont="1" applyFill="1" applyBorder="1" applyAlignment="1" applyProtection="1">
      <alignment horizontal="center" vertical="center"/>
      <protection locked="0"/>
    </xf>
    <xf numFmtId="165" fontId="27" fillId="0" borderId="14" xfId="0" applyNumberFormat="1" applyFont="1" applyBorder="1" applyAlignment="1" applyProtection="1">
      <alignment horizontal="center" vertical="center"/>
      <protection locked="0"/>
    </xf>
    <xf numFmtId="170" fontId="4" fillId="0" borderId="14" xfId="0" applyNumberFormat="1" applyFont="1" applyFill="1" applyBorder="1" applyAlignment="1" applyProtection="1">
      <alignment horizontal="center" vertical="center" wrapText="1"/>
    </xf>
    <xf numFmtId="170" fontId="0" fillId="0" borderId="5" xfId="0" applyNumberFormat="1" applyFont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vertical="center"/>
      <protection locked="0"/>
    </xf>
    <xf numFmtId="170" fontId="0" fillId="0" borderId="5" xfId="0" applyNumberFormat="1" applyFont="1" applyFill="1" applyBorder="1" applyAlignment="1" applyProtection="1">
      <alignment horizontal="center" vertical="center"/>
    </xf>
    <xf numFmtId="0" fontId="24" fillId="0" borderId="4" xfId="0" applyFont="1" applyFill="1" applyBorder="1" applyAlignment="1" applyProtection="1">
      <alignment horizontal="left" vertical="center" wrapText="1"/>
    </xf>
    <xf numFmtId="170" fontId="24" fillId="0" borderId="5" xfId="0" applyNumberFormat="1" applyFont="1" applyFill="1" applyBorder="1" applyAlignment="1" applyProtection="1">
      <alignment horizontal="left" wrapText="1"/>
    </xf>
    <xf numFmtId="0" fontId="7" fillId="0" borderId="4" xfId="0" applyFont="1" applyBorder="1" applyAlignment="1" applyProtection="1">
      <alignment horizontal="left" vertical="center"/>
      <protection locked="0"/>
    </xf>
    <xf numFmtId="0" fontId="0" fillId="0" borderId="4" xfId="0" applyFill="1" applyBorder="1" applyAlignment="1">
      <alignment vertical="center"/>
    </xf>
    <xf numFmtId="0" fontId="24" fillId="8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vertical="top" wrapText="1"/>
    </xf>
    <xf numFmtId="2" fontId="27" fillId="0" borderId="0" xfId="0" applyNumberFormat="1" applyFont="1" applyBorder="1" applyAlignment="1" applyProtection="1">
      <alignment horizontal="center" vertical="center"/>
      <protection locked="0"/>
    </xf>
    <xf numFmtId="170" fontId="8" fillId="2" borderId="5" xfId="1" applyNumberFormat="1" applyFont="1" applyFill="1" applyBorder="1" applyAlignment="1" applyProtection="1">
      <alignment horizontal="center" vertical="center" wrapText="1"/>
    </xf>
    <xf numFmtId="0" fontId="4" fillId="9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70" fontId="0" fillId="0" borderId="5" xfId="0" applyNumberFormat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 wrapText="1"/>
    </xf>
    <xf numFmtId="0" fontId="8" fillId="0" borderId="0" xfId="0" applyNumberFormat="1" applyFont="1" applyBorder="1" applyAlignment="1">
      <alignment horizontal="center" vertical="center"/>
    </xf>
    <xf numFmtId="1" fontId="27" fillId="2" borderId="0" xfId="0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1" fillId="0" borderId="24" xfId="0" applyFont="1" applyFill="1" applyBorder="1" applyAlignment="1">
      <alignment vertical="top" wrapText="1"/>
    </xf>
    <xf numFmtId="2" fontId="27" fillId="0" borderId="18" xfId="0" applyNumberFormat="1" applyFont="1" applyFill="1" applyBorder="1" applyAlignment="1" applyProtection="1">
      <alignment horizontal="center" vertical="center"/>
      <protection locked="0"/>
    </xf>
    <xf numFmtId="0" fontId="8" fillId="0" borderId="18" xfId="0" applyNumberFormat="1" applyFont="1" applyBorder="1" applyAlignment="1" applyProtection="1">
      <alignment horizontal="center" vertical="center"/>
      <protection locked="0"/>
    </xf>
    <xf numFmtId="0" fontId="27" fillId="2" borderId="18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left" wrapText="1"/>
    </xf>
    <xf numFmtId="0" fontId="7" fillId="0" borderId="6" xfId="0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1" fontId="27" fillId="2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1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2" fontId="0" fillId="0" borderId="0" xfId="0" applyNumberFormat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5" borderId="10" xfId="0" applyFont="1" applyFill="1" applyBorder="1" applyAlignment="1" applyProtection="1">
      <alignment horizontal="left" vertical="center" wrapText="1"/>
      <protection locked="0"/>
    </xf>
    <xf numFmtId="0" fontId="15" fillId="5" borderId="12" xfId="0" applyFont="1" applyFill="1" applyBorder="1" applyAlignment="1" applyProtection="1">
      <alignment horizontal="left" vertical="center" wrapText="1"/>
      <protection locked="0"/>
    </xf>
    <xf numFmtId="0" fontId="15" fillId="10" borderId="10" xfId="0" applyFont="1" applyFill="1" applyBorder="1" applyAlignment="1" applyProtection="1">
      <alignment horizontal="left" vertical="center" wrapText="1"/>
      <protection locked="0"/>
    </xf>
    <xf numFmtId="0" fontId="15" fillId="10" borderId="14" xfId="0" applyFont="1" applyFill="1" applyBorder="1" applyAlignment="1" applyProtection="1">
      <alignment horizontal="left" vertical="center" wrapText="1"/>
      <protection locked="0"/>
    </xf>
    <xf numFmtId="0" fontId="0" fillId="2" borderId="10" xfId="0" applyFont="1" applyFill="1" applyBorder="1" applyAlignment="1" applyProtection="1">
      <alignment horizontal="center" vertical="center" wrapText="1"/>
      <protection locked="0"/>
    </xf>
    <xf numFmtId="0" fontId="0" fillId="2" borderId="12" xfId="0" applyFont="1" applyFill="1" applyBorder="1" applyAlignment="1" applyProtection="1">
      <alignment horizontal="center" vertical="center" wrapText="1"/>
      <protection locked="0"/>
    </xf>
    <xf numFmtId="165" fontId="13" fillId="4" borderId="10" xfId="0" applyNumberFormat="1" applyFont="1" applyFill="1" applyBorder="1" applyAlignment="1" applyProtection="1">
      <alignment horizontal="center" vertical="center" wrapText="1"/>
      <protection locked="0"/>
    </xf>
    <xf numFmtId="165" fontId="13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left" vertical="center" wrapText="1"/>
      <protection locked="0"/>
    </xf>
    <xf numFmtId="0" fontId="6" fillId="0" borderId="12" xfId="0" applyFont="1" applyFill="1" applyBorder="1" applyAlignment="1" applyProtection="1">
      <alignment horizontal="left" vertical="center" wrapText="1"/>
      <protection locked="0"/>
    </xf>
  </cellXfs>
  <cellStyles count="13">
    <cellStyle name="Diseño" xfId="3" xr:uid="{00000000-0005-0000-0000-000000000000}"/>
    <cellStyle name="Excel Built-in Normal" xfId="8" xr:uid="{00000000-0005-0000-0000-000001000000}"/>
    <cellStyle name="Excel Built-in Normal 1" xfId="9" xr:uid="{00000000-0005-0000-0000-000002000000}"/>
    <cellStyle name="Excel Built-in Normal 2" xfId="10" xr:uid="{00000000-0005-0000-0000-000003000000}"/>
    <cellStyle name="Excel Built-in Percent" xfId="11" xr:uid="{00000000-0005-0000-0000-000004000000}"/>
    <cellStyle name="Millares 2" xfId="4" xr:uid="{00000000-0005-0000-0000-000006000000}"/>
    <cellStyle name="Normal" xfId="0" builtinId="0"/>
    <cellStyle name="Normal 2 2" xfId="7" xr:uid="{00000000-0005-0000-0000-000009000000}"/>
    <cellStyle name="Normal 2 2 2" xfId="12" xr:uid="{00000000-0005-0000-0000-00000A000000}"/>
    <cellStyle name="Normal 24" xfId="5" xr:uid="{00000000-0005-0000-0000-00000B000000}"/>
    <cellStyle name="Porcentaje" xfId="1" builtinId="5"/>
    <cellStyle name="Porcentaje 2" xfId="6" xr:uid="{00000000-0005-0000-0000-00000F000000}"/>
    <cellStyle name="Porcentual_AAPresup NICOLICH" xfId="2" xr:uid="{00000000-0005-0000-0000-000010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77"/>
  <sheetViews>
    <sheetView tabSelected="1" topLeftCell="B1" zoomScale="73" zoomScaleNormal="73" workbookViewId="0">
      <selection activeCell="L170" sqref="L170"/>
    </sheetView>
  </sheetViews>
  <sheetFormatPr baseColWidth="10" defaultRowHeight="15"/>
  <cols>
    <col min="1" max="1" width="6.5703125" style="74" customWidth="1"/>
    <col min="2" max="2" width="68.140625" style="117" bestFit="1" customWidth="1"/>
    <col min="3" max="3" width="7.42578125" bestFit="1" customWidth="1"/>
    <col min="4" max="4" width="17.140625" style="108" customWidth="1"/>
    <col min="5" max="5" width="14.140625" style="95" customWidth="1"/>
    <col min="6" max="6" width="28.140625" style="181" customWidth="1"/>
    <col min="7" max="7" width="41" style="95" customWidth="1"/>
    <col min="8" max="8" width="36" customWidth="1"/>
    <col min="9" max="9" width="32" style="67" bestFit="1" customWidth="1"/>
  </cols>
  <sheetData>
    <row r="1" spans="1:9" s="5" customFormat="1" ht="15.75" thickBot="1">
      <c r="A1" s="96"/>
      <c r="B1" s="8"/>
      <c r="D1" s="82"/>
      <c r="E1" s="76"/>
      <c r="F1" s="162"/>
      <c r="G1" s="76"/>
      <c r="H1" s="17"/>
      <c r="I1" s="56"/>
    </row>
    <row r="2" spans="1:9" s="14" customFormat="1" ht="18" customHeight="1" thickBot="1">
      <c r="A2" s="97" t="s">
        <v>47</v>
      </c>
      <c r="B2" s="110"/>
      <c r="C2" s="21"/>
      <c r="D2" s="77"/>
      <c r="E2" s="77"/>
      <c r="F2" s="163"/>
      <c r="G2" s="77"/>
      <c r="H2" s="22" t="s">
        <v>21</v>
      </c>
      <c r="I2" s="68">
        <v>44652</v>
      </c>
    </row>
    <row r="3" spans="1:9" s="14" customFormat="1" ht="9.9499999999999993" customHeight="1" thickBot="1">
      <c r="A3" s="98"/>
      <c r="B3" s="111"/>
      <c r="C3" s="7"/>
      <c r="D3" s="78"/>
      <c r="E3" s="78"/>
      <c r="F3" s="164"/>
      <c r="G3" s="78"/>
      <c r="H3" s="23"/>
      <c r="I3" s="57"/>
    </row>
    <row r="4" spans="1:9" s="5" customFormat="1" ht="18" customHeight="1" thickBot="1">
      <c r="A4" s="153" t="s">
        <v>116</v>
      </c>
      <c r="B4" s="154"/>
      <c r="C4" s="7"/>
      <c r="D4" s="78"/>
      <c r="E4" s="79"/>
      <c r="F4" s="165"/>
      <c r="G4" s="79"/>
      <c r="H4" s="268" t="s">
        <v>19</v>
      </c>
      <c r="I4" s="269"/>
    </row>
    <row r="5" spans="1:9" s="5" customFormat="1" ht="16.5" customHeight="1" thickBot="1">
      <c r="A5" s="99"/>
      <c r="B5" s="111"/>
      <c r="C5" s="7"/>
      <c r="D5" s="78"/>
      <c r="E5" s="79"/>
      <c r="F5" s="165"/>
      <c r="G5" s="79"/>
      <c r="H5" s="9"/>
      <c r="I5" s="58"/>
    </row>
    <row r="6" spans="1:9" s="5" customFormat="1" ht="18.75" customHeight="1" thickBot="1">
      <c r="A6" s="100" t="s">
        <v>48</v>
      </c>
      <c r="B6" s="112"/>
      <c r="C6" s="24"/>
      <c r="D6" s="126"/>
      <c r="E6" s="80"/>
      <c r="F6" s="166"/>
      <c r="G6" s="80"/>
      <c r="H6" s="270" t="s">
        <v>19</v>
      </c>
      <c r="I6" s="271"/>
    </row>
    <row r="7" spans="1:9" s="5" customFormat="1" ht="15.75" thickBot="1">
      <c r="A7" s="101"/>
      <c r="B7" s="16"/>
      <c r="C7" s="11"/>
      <c r="D7" s="82"/>
      <c r="E7" s="76"/>
      <c r="F7" s="162"/>
      <c r="G7" s="76"/>
      <c r="H7" s="17"/>
      <c r="I7" s="56"/>
    </row>
    <row r="8" spans="1:9" s="5" customFormat="1" ht="51.75" customHeight="1" thickBot="1">
      <c r="A8" s="276" t="s">
        <v>117</v>
      </c>
      <c r="B8" s="277"/>
      <c r="C8" s="277"/>
      <c r="D8" s="127" t="s">
        <v>8</v>
      </c>
      <c r="E8" s="81" t="s">
        <v>9</v>
      </c>
      <c r="F8" s="167" t="s">
        <v>11</v>
      </c>
      <c r="G8" s="81" t="s">
        <v>12</v>
      </c>
      <c r="H8" s="25" t="s">
        <v>10</v>
      </c>
      <c r="I8" s="59" t="s">
        <v>20</v>
      </c>
    </row>
    <row r="9" spans="1:9" s="14" customFormat="1" ht="15.75" thickBot="1">
      <c r="A9" s="12"/>
      <c r="B9" s="113"/>
      <c r="C9" s="13"/>
      <c r="D9" s="82"/>
      <c r="E9" s="82"/>
      <c r="F9" s="168"/>
      <c r="G9" s="82"/>
      <c r="H9" s="20"/>
      <c r="I9" s="60"/>
    </row>
    <row r="10" spans="1:9" s="5" customFormat="1" ht="35.1" customHeight="1" thickBot="1">
      <c r="A10" s="54" t="s">
        <v>6</v>
      </c>
      <c r="B10" s="15" t="s">
        <v>7</v>
      </c>
      <c r="C10" s="18"/>
      <c r="D10" s="83"/>
      <c r="E10" s="84"/>
      <c r="F10" s="169"/>
      <c r="G10" s="84"/>
      <c r="H10" s="10">
        <f>SUM(G12)</f>
        <v>0</v>
      </c>
      <c r="I10" s="61">
        <f>SUM(I12)</f>
        <v>0</v>
      </c>
    </row>
    <row r="11" spans="1:9" ht="9.9499999999999993" customHeight="1" thickBot="1">
      <c r="A11" s="102"/>
      <c r="B11" s="111"/>
      <c r="C11" s="7"/>
      <c r="D11" s="78"/>
      <c r="E11" s="79"/>
      <c r="F11" s="165"/>
      <c r="G11" s="79"/>
      <c r="H11" s="26"/>
      <c r="I11" s="62"/>
    </row>
    <row r="12" spans="1:9" ht="18.75" thickBot="1">
      <c r="A12" s="103"/>
      <c r="B12" s="114"/>
      <c r="C12" s="27"/>
      <c r="D12" s="128"/>
      <c r="E12" s="85"/>
      <c r="F12" s="170"/>
      <c r="G12" s="85"/>
      <c r="H12" s="151" t="s">
        <v>19</v>
      </c>
      <c r="I12" s="63"/>
    </row>
    <row r="13" spans="1:9" ht="15.75" thickBot="1">
      <c r="A13" s="104"/>
      <c r="B13" s="2"/>
      <c r="C13" s="28"/>
      <c r="D13" s="88"/>
      <c r="E13" s="86"/>
      <c r="F13" s="171"/>
      <c r="G13" s="86"/>
      <c r="H13" s="26"/>
      <c r="I13" s="62"/>
    </row>
    <row r="14" spans="1:9" s="150" customFormat="1" ht="55.5" customHeight="1" thickBot="1">
      <c r="A14" s="273" t="s">
        <v>53</v>
      </c>
      <c r="B14" s="274"/>
      <c r="C14" s="274"/>
      <c r="D14" s="129" t="s">
        <v>8</v>
      </c>
      <c r="E14" s="87" t="s">
        <v>9</v>
      </c>
      <c r="F14" s="172" t="s">
        <v>11</v>
      </c>
      <c r="G14" s="87" t="s">
        <v>12</v>
      </c>
      <c r="H14" s="29" t="s">
        <v>10</v>
      </c>
      <c r="I14" s="152" t="s">
        <v>22</v>
      </c>
    </row>
    <row r="15" spans="1:9" s="32" customFormat="1">
      <c r="A15" s="30"/>
      <c r="B15" s="115"/>
      <c r="C15" s="1"/>
      <c r="D15" s="88"/>
      <c r="E15" s="88"/>
      <c r="F15" s="173"/>
      <c r="G15" s="88"/>
      <c r="H15" s="31"/>
      <c r="I15" s="64"/>
    </row>
    <row r="16" spans="1:9" s="32" customFormat="1" ht="15.75" thickBot="1">
      <c r="A16" s="30"/>
      <c r="B16" s="115"/>
      <c r="C16" s="1"/>
      <c r="D16" s="88"/>
      <c r="E16" s="88"/>
      <c r="F16" s="173"/>
      <c r="G16" s="88"/>
      <c r="H16" s="31"/>
      <c r="I16" s="64"/>
    </row>
    <row r="17" spans="1:11" ht="21" customHeight="1" thickBot="1">
      <c r="A17" s="52">
        <v>1</v>
      </c>
      <c r="B17" s="33" t="s">
        <v>23</v>
      </c>
      <c r="C17" s="34"/>
      <c r="D17" s="89"/>
      <c r="E17" s="90"/>
      <c r="F17" s="174"/>
      <c r="G17" s="90"/>
      <c r="H17" s="10">
        <f>SUM(G19:G27)</f>
        <v>0</v>
      </c>
      <c r="I17" s="220" t="e">
        <f>SUM(I19:I27)</f>
        <v>#DIV/0!</v>
      </c>
      <c r="K17" s="32"/>
    </row>
    <row r="18" spans="1:11">
      <c r="A18" s="104"/>
      <c r="B18" s="2"/>
      <c r="C18" s="2"/>
      <c r="D18" s="88"/>
      <c r="E18" s="86"/>
      <c r="F18" s="171"/>
      <c r="G18" s="86"/>
      <c r="H18" s="26"/>
      <c r="I18" s="221"/>
    </row>
    <row r="19" spans="1:11" s="32" customFormat="1" ht="15.75">
      <c r="A19" s="222" t="s">
        <v>0</v>
      </c>
      <c r="B19" s="116" t="s">
        <v>24</v>
      </c>
      <c r="C19" s="6"/>
      <c r="D19" s="155">
        <v>0</v>
      </c>
      <c r="E19" s="156" t="s">
        <v>17</v>
      </c>
      <c r="F19" s="175">
        <v>0</v>
      </c>
      <c r="G19" s="125">
        <f>F19*D19</f>
        <v>0</v>
      </c>
      <c r="H19" s="142"/>
      <c r="I19" s="208" t="e">
        <f t="shared" ref="I19:I27" si="0">G19/$H$165</f>
        <v>#DIV/0!</v>
      </c>
    </row>
    <row r="20" spans="1:11" ht="15.75">
      <c r="A20" s="73" t="s">
        <v>1</v>
      </c>
      <c r="B20" s="38" t="s">
        <v>25</v>
      </c>
      <c r="C20" s="6"/>
      <c r="D20" s="155">
        <v>0</v>
      </c>
      <c r="E20" s="156" t="s">
        <v>14</v>
      </c>
      <c r="F20" s="175">
        <v>0</v>
      </c>
      <c r="G20" s="125">
        <f t="shared" ref="G20:G27" si="1">F20*D20</f>
        <v>0</v>
      </c>
      <c r="H20" s="142"/>
      <c r="I20" s="208" t="e">
        <f t="shared" si="0"/>
        <v>#DIV/0!</v>
      </c>
    </row>
    <row r="21" spans="1:11" ht="15.75">
      <c r="A21" s="73" t="s">
        <v>2</v>
      </c>
      <c r="B21" s="38" t="s">
        <v>54</v>
      </c>
      <c r="C21" s="6"/>
      <c r="D21" s="121">
        <v>3</v>
      </c>
      <c r="E21" s="71" t="s">
        <v>18</v>
      </c>
      <c r="F21" s="175">
        <v>0</v>
      </c>
      <c r="G21" s="122">
        <f t="shared" si="1"/>
        <v>0</v>
      </c>
      <c r="H21" s="142"/>
      <c r="I21" s="161" t="e">
        <f t="shared" si="0"/>
        <v>#DIV/0!</v>
      </c>
    </row>
    <row r="22" spans="1:11" ht="15.75">
      <c r="A22" s="73" t="s">
        <v>26</v>
      </c>
      <c r="B22" s="38" t="s">
        <v>27</v>
      </c>
      <c r="C22" s="6"/>
      <c r="D22" s="121">
        <v>3</v>
      </c>
      <c r="E22" s="71" t="s">
        <v>18</v>
      </c>
      <c r="F22" s="175">
        <v>0</v>
      </c>
      <c r="G22" s="122">
        <f t="shared" si="1"/>
        <v>0</v>
      </c>
      <c r="H22" s="142"/>
      <c r="I22" s="161" t="e">
        <f t="shared" si="0"/>
        <v>#DIV/0!</v>
      </c>
    </row>
    <row r="23" spans="1:11" ht="15.75">
      <c r="A23" s="73" t="s">
        <v>28</v>
      </c>
      <c r="B23" s="38" t="s">
        <v>29</v>
      </c>
      <c r="C23" s="6"/>
      <c r="D23" s="121">
        <v>1</v>
      </c>
      <c r="E23" s="71" t="s">
        <v>14</v>
      </c>
      <c r="F23" s="175">
        <v>0</v>
      </c>
      <c r="G23" s="122">
        <f t="shared" si="1"/>
        <v>0</v>
      </c>
      <c r="H23" s="142"/>
      <c r="I23" s="161" t="e">
        <f t="shared" si="0"/>
        <v>#DIV/0!</v>
      </c>
    </row>
    <row r="24" spans="1:11" ht="15.75">
      <c r="A24" s="73" t="s">
        <v>30</v>
      </c>
      <c r="B24" s="38" t="s">
        <v>52</v>
      </c>
      <c r="C24" s="6"/>
      <c r="D24" s="155">
        <v>1</v>
      </c>
      <c r="E24" s="156" t="s">
        <v>14</v>
      </c>
      <c r="F24" s="175">
        <v>0</v>
      </c>
      <c r="G24" s="125">
        <f t="shared" si="1"/>
        <v>0</v>
      </c>
      <c r="H24" s="142"/>
      <c r="I24" s="208" t="e">
        <f t="shared" si="0"/>
        <v>#DIV/0!</v>
      </c>
    </row>
    <row r="25" spans="1:11" ht="15.75">
      <c r="A25" s="73" t="s">
        <v>31</v>
      </c>
      <c r="B25" s="38" t="s">
        <v>51</v>
      </c>
      <c r="C25" s="6"/>
      <c r="D25" s="155">
        <v>1</v>
      </c>
      <c r="E25" s="156" t="s">
        <v>14</v>
      </c>
      <c r="F25" s="175">
        <v>0</v>
      </c>
      <c r="G25" s="125">
        <f t="shared" si="1"/>
        <v>0</v>
      </c>
      <c r="H25" s="142"/>
      <c r="I25" s="208" t="e">
        <f t="shared" si="0"/>
        <v>#DIV/0!</v>
      </c>
    </row>
    <row r="26" spans="1:11" ht="15.75">
      <c r="A26" s="73" t="s">
        <v>32</v>
      </c>
      <c r="B26" s="38" t="s">
        <v>49</v>
      </c>
      <c r="C26" s="6"/>
      <c r="D26" s="121">
        <v>3</v>
      </c>
      <c r="E26" s="71" t="s">
        <v>18</v>
      </c>
      <c r="F26" s="175">
        <v>0</v>
      </c>
      <c r="G26" s="122">
        <f t="shared" si="1"/>
        <v>0</v>
      </c>
      <c r="H26" s="142"/>
      <c r="I26" s="161" t="e">
        <f t="shared" si="0"/>
        <v>#DIV/0!</v>
      </c>
    </row>
    <row r="27" spans="1:11" ht="15.75">
      <c r="A27" s="73" t="s">
        <v>33</v>
      </c>
      <c r="B27" s="38" t="s">
        <v>50</v>
      </c>
      <c r="C27" s="6"/>
      <c r="D27" s="121">
        <v>3</v>
      </c>
      <c r="E27" s="71" t="s">
        <v>18</v>
      </c>
      <c r="F27" s="175">
        <v>0</v>
      </c>
      <c r="G27" s="122">
        <f t="shared" si="1"/>
        <v>0</v>
      </c>
      <c r="H27" s="142"/>
      <c r="I27" s="161" t="e">
        <f t="shared" si="0"/>
        <v>#DIV/0!</v>
      </c>
    </row>
    <row r="28" spans="1:11" s="32" customFormat="1" ht="15.75" thickBot="1">
      <c r="A28" s="30"/>
      <c r="B28" s="275"/>
      <c r="C28" s="275"/>
      <c r="D28" s="88"/>
      <c r="E28" s="88"/>
      <c r="F28" s="173"/>
      <c r="G28" s="88"/>
      <c r="H28" s="31"/>
      <c r="I28" s="223"/>
    </row>
    <row r="29" spans="1:11" ht="21" thickBot="1">
      <c r="A29" s="52" t="s">
        <v>3</v>
      </c>
      <c r="B29" s="35" t="s">
        <v>55</v>
      </c>
      <c r="C29" s="36"/>
      <c r="D29" s="89"/>
      <c r="E29" s="90"/>
      <c r="F29" s="174"/>
      <c r="G29" s="90"/>
      <c r="H29" s="10">
        <f>SUM(G31:G32)</f>
        <v>0</v>
      </c>
      <c r="I29" s="220" t="e">
        <f>SUM(I31:I32)</f>
        <v>#DIV/0!</v>
      </c>
      <c r="K29" s="32"/>
    </row>
    <row r="30" spans="1:11" ht="15.75">
      <c r="A30" s="224"/>
      <c r="B30" s="37"/>
      <c r="C30" s="37"/>
      <c r="D30" s="93"/>
      <c r="E30" s="93"/>
      <c r="F30" s="176"/>
      <c r="G30" s="93"/>
      <c r="H30" s="37"/>
      <c r="I30" s="225"/>
    </row>
    <row r="31" spans="1:11" ht="30.75">
      <c r="A31" s="226" t="s">
        <v>63</v>
      </c>
      <c r="B31" s="38" t="s">
        <v>111</v>
      </c>
      <c r="C31" s="6"/>
      <c r="D31" s="121">
        <v>1</v>
      </c>
      <c r="E31" s="71" t="s">
        <v>14</v>
      </c>
      <c r="F31" s="175">
        <v>0</v>
      </c>
      <c r="G31" s="122">
        <f t="shared" ref="G31" si="2">F31*D31</f>
        <v>0</v>
      </c>
      <c r="H31" s="142"/>
      <c r="I31" s="161" t="e">
        <f>G31/$H$165</f>
        <v>#DIV/0!</v>
      </c>
    </row>
    <row r="32" spans="1:11" ht="15.75">
      <c r="A32" s="226" t="s">
        <v>145</v>
      </c>
      <c r="B32" s="252" t="s">
        <v>144</v>
      </c>
      <c r="C32" s="6"/>
      <c r="D32" s="230">
        <v>64</v>
      </c>
      <c r="E32" s="71" t="s">
        <v>13</v>
      </c>
      <c r="F32" s="175">
        <v>0</v>
      </c>
      <c r="G32" s="122">
        <f t="shared" ref="G32" si="3">F32*D32</f>
        <v>0</v>
      </c>
      <c r="H32" s="142"/>
      <c r="I32" s="161" t="e">
        <f>G32/$H$165</f>
        <v>#DIV/0!</v>
      </c>
    </row>
    <row r="33" spans="1:11" ht="15.75" thickBot="1">
      <c r="A33" s="39"/>
      <c r="B33" s="272"/>
      <c r="C33" s="272"/>
      <c r="D33" s="88"/>
      <c r="E33" s="88"/>
      <c r="F33" s="173"/>
      <c r="G33" s="88"/>
      <c r="H33" s="31"/>
      <c r="I33" s="223"/>
    </row>
    <row r="34" spans="1:11" ht="21" thickBot="1">
      <c r="A34" s="105">
        <v>3</v>
      </c>
      <c r="B34" s="40" t="s">
        <v>56</v>
      </c>
      <c r="C34" s="41"/>
      <c r="D34" s="89"/>
      <c r="E34" s="90"/>
      <c r="F34" s="174"/>
      <c r="G34" s="90"/>
      <c r="H34" s="10">
        <v>0</v>
      </c>
      <c r="I34" s="220">
        <v>0</v>
      </c>
      <c r="K34" s="32"/>
    </row>
    <row r="35" spans="1:11" ht="16.5" thickBot="1">
      <c r="A35" s="224"/>
      <c r="B35" s="37"/>
      <c r="C35" s="37"/>
      <c r="D35" s="93"/>
      <c r="E35" s="93"/>
      <c r="F35" s="176"/>
      <c r="G35" s="93"/>
      <c r="H35" s="37"/>
      <c r="I35" s="225"/>
    </row>
    <row r="36" spans="1:11" ht="21" thickBot="1">
      <c r="A36" s="52">
        <v>4</v>
      </c>
      <c r="B36" s="42" t="s">
        <v>34</v>
      </c>
      <c r="C36" s="36"/>
      <c r="D36" s="89"/>
      <c r="E36" s="90"/>
      <c r="F36" s="174"/>
      <c r="G36" s="90"/>
      <c r="H36" s="10">
        <f>SUM(G38:G45)</f>
        <v>0</v>
      </c>
      <c r="I36" s="220" t="e">
        <f>SUM(I38:I45)</f>
        <v>#DIV/0!</v>
      </c>
      <c r="K36" s="32"/>
    </row>
    <row r="37" spans="1:11" s="32" customFormat="1">
      <c r="A37" s="106"/>
      <c r="B37" s="2"/>
      <c r="C37" s="3"/>
      <c r="D37" s="88"/>
      <c r="E37" s="86"/>
      <c r="F37" s="171"/>
      <c r="G37" s="86"/>
      <c r="H37" s="26"/>
      <c r="I37" s="221"/>
    </row>
    <row r="38" spans="1:11" s="32" customFormat="1" ht="15.75">
      <c r="A38" s="227"/>
      <c r="B38" s="118" t="s">
        <v>57</v>
      </c>
      <c r="C38" s="6"/>
      <c r="D38" s="78"/>
      <c r="E38" s="71"/>
      <c r="F38" s="165"/>
      <c r="G38" s="88"/>
      <c r="H38" s="31"/>
      <c r="I38" s="208"/>
    </row>
    <row r="39" spans="1:11" s="32" customFormat="1" ht="21">
      <c r="A39" s="73"/>
      <c r="B39" s="37" t="s">
        <v>72</v>
      </c>
      <c r="C39" s="6"/>
      <c r="D39" s="91"/>
      <c r="E39" s="71"/>
      <c r="F39" s="177"/>
      <c r="G39" s="135"/>
      <c r="H39" s="31"/>
      <c r="I39" s="208"/>
    </row>
    <row r="40" spans="1:11" s="32" customFormat="1" ht="15.75">
      <c r="A40" s="73" t="s">
        <v>146</v>
      </c>
      <c r="B40" s="38" t="s">
        <v>107</v>
      </c>
      <c r="C40" s="6"/>
      <c r="D40" s="121">
        <v>195</v>
      </c>
      <c r="E40" s="71" t="s">
        <v>16</v>
      </c>
      <c r="F40" s="175">
        <v>0</v>
      </c>
      <c r="G40" s="122">
        <f t="shared" ref="G40" si="4">F40*D40</f>
        <v>0</v>
      </c>
      <c r="H40" s="142"/>
      <c r="I40" s="161" t="e">
        <f>G40/$H$165</f>
        <v>#DIV/0!</v>
      </c>
    </row>
    <row r="41" spans="1:11" s="32" customFormat="1" ht="15.75">
      <c r="A41" s="73" t="s">
        <v>147</v>
      </c>
      <c r="B41" s="38" t="s">
        <v>73</v>
      </c>
      <c r="C41" s="6"/>
      <c r="D41" s="121">
        <v>50</v>
      </c>
      <c r="E41" s="71" t="s">
        <v>17</v>
      </c>
      <c r="F41" s="175">
        <v>0</v>
      </c>
      <c r="G41" s="122">
        <f t="shared" ref="G41:G43" si="5">F41*D41</f>
        <v>0</v>
      </c>
      <c r="H41" s="142"/>
      <c r="I41" s="161" t="e">
        <f>G41/$H$165</f>
        <v>#DIV/0!</v>
      </c>
    </row>
    <row r="42" spans="1:11" s="32" customFormat="1" ht="15.75">
      <c r="A42" s="73"/>
      <c r="B42" s="228" t="s">
        <v>58</v>
      </c>
      <c r="C42" s="6"/>
      <c r="D42" s="121"/>
      <c r="E42" s="71"/>
      <c r="F42" s="175"/>
      <c r="G42" s="125"/>
      <c r="H42" s="141"/>
      <c r="I42" s="208"/>
    </row>
    <row r="43" spans="1:11" s="32" customFormat="1" ht="45.75">
      <c r="A43" s="73" t="s">
        <v>148</v>
      </c>
      <c r="B43" s="38" t="s">
        <v>189</v>
      </c>
      <c r="C43" s="6"/>
      <c r="D43" s="121">
        <v>10</v>
      </c>
      <c r="E43" s="71" t="s">
        <v>15</v>
      </c>
      <c r="F43" s="175">
        <v>0</v>
      </c>
      <c r="G43" s="122">
        <f t="shared" si="5"/>
        <v>0</v>
      </c>
      <c r="H43" s="142"/>
      <c r="I43" s="161" t="e">
        <f>G43/$H$165</f>
        <v>#DIV/0!</v>
      </c>
    </row>
    <row r="44" spans="1:11" s="32" customFormat="1" ht="15.75">
      <c r="A44" s="73"/>
      <c r="B44" s="37" t="s">
        <v>142</v>
      </c>
      <c r="C44" s="6"/>
      <c r="D44" s="121"/>
      <c r="E44" s="71"/>
      <c r="F44" s="175"/>
      <c r="G44" s="122"/>
      <c r="H44" s="142"/>
      <c r="I44" s="161"/>
    </row>
    <row r="45" spans="1:11" s="32" customFormat="1" ht="30.75">
      <c r="A45" s="73" t="s">
        <v>149</v>
      </c>
      <c r="B45" s="252" t="s">
        <v>143</v>
      </c>
      <c r="C45" s="6"/>
      <c r="D45" s="121">
        <v>6.4</v>
      </c>
      <c r="E45" s="71" t="s">
        <v>15</v>
      </c>
      <c r="F45" s="175">
        <v>0</v>
      </c>
      <c r="G45" s="122">
        <f t="shared" ref="G45" si="6">F45*D45</f>
        <v>0</v>
      </c>
      <c r="H45" s="142"/>
      <c r="I45" s="161" t="e">
        <f>G45/$H$165</f>
        <v>#DIV/0!</v>
      </c>
    </row>
    <row r="46" spans="1:11" ht="16.5" thickBot="1">
      <c r="A46" s="222"/>
      <c r="B46" s="43"/>
      <c r="C46" s="6"/>
      <c r="D46" s="78"/>
      <c r="E46" s="92"/>
      <c r="F46" s="164"/>
      <c r="G46" s="88"/>
      <c r="H46" s="31"/>
      <c r="I46" s="208"/>
    </row>
    <row r="47" spans="1:11" ht="21" thickBot="1">
      <c r="A47" s="52">
        <v>5</v>
      </c>
      <c r="B47" s="42" t="s">
        <v>59</v>
      </c>
      <c r="C47" s="36"/>
      <c r="D47" s="89"/>
      <c r="E47" s="90"/>
      <c r="F47" s="174"/>
      <c r="G47" s="90"/>
      <c r="H47" s="10">
        <f>SUM(G50:G65)</f>
        <v>0</v>
      </c>
      <c r="I47" s="220" t="e">
        <f>SUM(I50:I65)</f>
        <v>#DIV/0!</v>
      </c>
      <c r="K47" s="32"/>
    </row>
    <row r="48" spans="1:11" s="32" customFormat="1">
      <c r="A48" s="107"/>
      <c r="B48" s="4"/>
      <c r="C48" s="2"/>
      <c r="D48" s="88"/>
      <c r="E48" s="86"/>
      <c r="F48" s="171"/>
      <c r="G48" s="86"/>
      <c r="H48" s="26"/>
      <c r="I48" s="221"/>
    </row>
    <row r="49" spans="1:9" s="32" customFormat="1" ht="21">
      <c r="A49" s="73"/>
      <c r="B49" s="250" t="s">
        <v>129</v>
      </c>
      <c r="C49" s="6"/>
      <c r="D49" s="91"/>
      <c r="E49" s="71"/>
      <c r="F49" s="177"/>
      <c r="G49" s="135"/>
      <c r="H49" s="31"/>
      <c r="I49" s="208"/>
    </row>
    <row r="50" spans="1:9" s="32" customFormat="1" ht="15.75">
      <c r="A50" s="73" t="s">
        <v>150</v>
      </c>
      <c r="B50" s="252" t="s">
        <v>130</v>
      </c>
      <c r="C50" s="6"/>
      <c r="D50" s="121">
        <v>5</v>
      </c>
      <c r="E50" s="71" t="s">
        <v>16</v>
      </c>
      <c r="F50" s="175">
        <v>0</v>
      </c>
      <c r="G50" s="122">
        <f t="shared" ref="G50" si="7">F50*D50</f>
        <v>0</v>
      </c>
      <c r="H50" s="142"/>
      <c r="I50" s="161" t="e">
        <f>G50/$H$165</f>
        <v>#DIV/0!</v>
      </c>
    </row>
    <row r="51" spans="1:9" s="32" customFormat="1" ht="15.75">
      <c r="A51" s="73" t="s">
        <v>151</v>
      </c>
      <c r="B51" s="252" t="s">
        <v>131</v>
      </c>
      <c r="C51" s="6"/>
      <c r="D51" s="121">
        <v>3.99</v>
      </c>
      <c r="E51" s="71" t="s">
        <v>16</v>
      </c>
      <c r="F51" s="175">
        <v>0</v>
      </c>
      <c r="G51" s="122">
        <f t="shared" ref="G51" si="8">F51*D51</f>
        <v>0</v>
      </c>
      <c r="H51" s="142"/>
      <c r="I51" s="161" t="e">
        <f t="shared" ref="I51:I64" si="9">G51/$H$165</f>
        <v>#DIV/0!</v>
      </c>
    </row>
    <row r="52" spans="1:9" s="32" customFormat="1" ht="15.75">
      <c r="A52" s="73" t="s">
        <v>152</v>
      </c>
      <c r="B52" s="252" t="s">
        <v>132</v>
      </c>
      <c r="C52" s="6"/>
      <c r="D52" s="121">
        <v>4.99</v>
      </c>
      <c r="E52" s="71" t="s">
        <v>16</v>
      </c>
      <c r="F52" s="175">
        <v>0</v>
      </c>
      <c r="G52" s="122">
        <f t="shared" ref="G52" si="10">F52*D52</f>
        <v>0</v>
      </c>
      <c r="H52" s="142"/>
      <c r="I52" s="161" t="e">
        <f t="shared" si="9"/>
        <v>#DIV/0!</v>
      </c>
    </row>
    <row r="53" spans="1:9" s="32" customFormat="1" ht="15.75">
      <c r="A53" s="73" t="s">
        <v>153</v>
      </c>
      <c r="B53" s="252" t="s">
        <v>133</v>
      </c>
      <c r="C53" s="6"/>
      <c r="D53" s="121">
        <v>6.88</v>
      </c>
      <c r="E53" s="71" t="s">
        <v>16</v>
      </c>
      <c r="F53" s="175">
        <v>0</v>
      </c>
      <c r="G53" s="122">
        <f t="shared" ref="G53" si="11">F53*D53</f>
        <v>0</v>
      </c>
      <c r="H53" s="142"/>
      <c r="I53" s="161" t="e">
        <f t="shared" si="9"/>
        <v>#DIV/0!</v>
      </c>
    </row>
    <row r="54" spans="1:9" s="32" customFormat="1" ht="15.75">
      <c r="A54" s="73" t="s">
        <v>154</v>
      </c>
      <c r="B54" s="252" t="s">
        <v>134</v>
      </c>
      <c r="C54" s="6"/>
      <c r="D54" s="121">
        <v>9.94</v>
      </c>
      <c r="E54" s="71" t="s">
        <v>16</v>
      </c>
      <c r="F54" s="175">
        <v>0</v>
      </c>
      <c r="G54" s="122">
        <f t="shared" ref="G54" si="12">F54*D54</f>
        <v>0</v>
      </c>
      <c r="H54" s="142"/>
      <c r="I54" s="161" t="e">
        <f t="shared" si="9"/>
        <v>#DIV/0!</v>
      </c>
    </row>
    <row r="55" spans="1:9" s="32" customFormat="1" ht="15.75">
      <c r="A55" s="73" t="s">
        <v>155</v>
      </c>
      <c r="B55" s="252" t="s">
        <v>135</v>
      </c>
      <c r="C55" s="6"/>
      <c r="D55" s="121">
        <v>2.69</v>
      </c>
      <c r="E55" s="71" t="s">
        <v>16</v>
      </c>
      <c r="F55" s="175">
        <v>0</v>
      </c>
      <c r="G55" s="122">
        <f t="shared" ref="G55" si="13">F55*D55</f>
        <v>0</v>
      </c>
      <c r="H55" s="142"/>
      <c r="I55" s="161" t="e">
        <f t="shared" si="9"/>
        <v>#DIV/0!</v>
      </c>
    </row>
    <row r="56" spans="1:9" s="32" customFormat="1" ht="15.75">
      <c r="A56" s="73" t="s">
        <v>156</v>
      </c>
      <c r="B56" s="252" t="s">
        <v>136</v>
      </c>
      <c r="C56" s="6"/>
      <c r="D56" s="121">
        <v>3.3</v>
      </c>
      <c r="E56" s="71" t="s">
        <v>16</v>
      </c>
      <c r="F56" s="175">
        <v>0</v>
      </c>
      <c r="G56" s="122">
        <f t="shared" ref="G56" si="14">F56*D56</f>
        <v>0</v>
      </c>
      <c r="H56" s="142"/>
      <c r="I56" s="161" t="e">
        <f t="shared" si="9"/>
        <v>#DIV/0!</v>
      </c>
    </row>
    <row r="57" spans="1:9" s="32" customFormat="1" ht="30.75">
      <c r="A57" s="73" t="s">
        <v>157</v>
      </c>
      <c r="B57" s="252" t="s">
        <v>137</v>
      </c>
      <c r="C57" s="6"/>
      <c r="D57" s="121">
        <v>10.199999999999999</v>
      </c>
      <c r="E57" s="71" t="s">
        <v>16</v>
      </c>
      <c r="F57" s="175">
        <v>0</v>
      </c>
      <c r="G57" s="122">
        <f t="shared" ref="G57" si="15">F57*D57</f>
        <v>0</v>
      </c>
      <c r="H57" s="142"/>
      <c r="I57" s="161" t="e">
        <f t="shared" si="9"/>
        <v>#DIV/0!</v>
      </c>
    </row>
    <row r="58" spans="1:9" s="32" customFormat="1" ht="15.75">
      <c r="A58" s="73" t="s">
        <v>158</v>
      </c>
      <c r="B58" s="252" t="s">
        <v>138</v>
      </c>
      <c r="C58" s="6"/>
      <c r="D58" s="121">
        <v>0.89</v>
      </c>
      <c r="E58" s="71" t="s">
        <v>16</v>
      </c>
      <c r="F58" s="175">
        <v>0</v>
      </c>
      <c r="G58" s="122">
        <f t="shared" ref="G58" si="16">F58*D58</f>
        <v>0</v>
      </c>
      <c r="H58" s="142"/>
      <c r="I58" s="161" t="e">
        <f t="shared" si="9"/>
        <v>#DIV/0!</v>
      </c>
    </row>
    <row r="59" spans="1:9" s="32" customFormat="1" ht="15.75">
      <c r="A59" s="73" t="s">
        <v>159</v>
      </c>
      <c r="B59" s="252" t="s">
        <v>139</v>
      </c>
      <c r="C59" s="6"/>
      <c r="D59" s="121">
        <v>1.72</v>
      </c>
      <c r="E59" s="71" t="s">
        <v>16</v>
      </c>
      <c r="F59" s="175">
        <v>0</v>
      </c>
      <c r="G59" s="122">
        <f t="shared" ref="G59" si="17">F59*D59</f>
        <v>0</v>
      </c>
      <c r="H59" s="142"/>
      <c r="I59" s="161" t="e">
        <f t="shared" si="9"/>
        <v>#DIV/0!</v>
      </c>
    </row>
    <row r="60" spans="1:9" s="32" customFormat="1" ht="15.75">
      <c r="A60" s="73" t="s">
        <v>160</v>
      </c>
      <c r="B60" s="252" t="s">
        <v>140</v>
      </c>
      <c r="C60" s="6"/>
      <c r="D60" s="121">
        <v>3.14</v>
      </c>
      <c r="E60" s="71" t="s">
        <v>16</v>
      </c>
      <c r="F60" s="175">
        <v>0</v>
      </c>
      <c r="G60" s="122">
        <f t="shared" ref="G60" si="18">F60*D60</f>
        <v>0</v>
      </c>
      <c r="H60" s="142"/>
      <c r="I60" s="161" t="e">
        <f t="shared" si="9"/>
        <v>#DIV/0!</v>
      </c>
    </row>
    <row r="61" spans="1:9" s="32" customFormat="1" ht="15.75">
      <c r="A61" s="73"/>
      <c r="B61" s="254" t="s">
        <v>190</v>
      </c>
      <c r="C61" s="6"/>
      <c r="D61" s="139"/>
      <c r="E61" s="138"/>
      <c r="F61" s="255"/>
      <c r="G61" s="256"/>
      <c r="H61" s="160"/>
      <c r="I61" s="161" t="e">
        <f t="shared" si="9"/>
        <v>#DIV/0!</v>
      </c>
    </row>
    <row r="62" spans="1:9" s="32" customFormat="1" ht="15.75">
      <c r="A62" s="73" t="s">
        <v>191</v>
      </c>
      <c r="B62" s="257" t="s">
        <v>192</v>
      </c>
      <c r="C62" s="6"/>
      <c r="D62" s="139">
        <v>126</v>
      </c>
      <c r="E62" s="138" t="s">
        <v>13</v>
      </c>
      <c r="F62" s="159">
        <v>0</v>
      </c>
      <c r="G62" s="256">
        <f t="shared" ref="G62:G64" si="19">F62*D62</f>
        <v>0</v>
      </c>
      <c r="H62" s="160"/>
      <c r="I62" s="161" t="e">
        <f t="shared" si="9"/>
        <v>#DIV/0!</v>
      </c>
    </row>
    <row r="63" spans="1:9" s="32" customFormat="1" ht="15.75">
      <c r="A63" s="73" t="s">
        <v>193</v>
      </c>
      <c r="B63" s="257" t="s">
        <v>194</v>
      </c>
      <c r="C63" s="6"/>
      <c r="D63" s="139">
        <v>1</v>
      </c>
      <c r="E63" s="138" t="s">
        <v>14</v>
      </c>
      <c r="F63" s="159">
        <v>0</v>
      </c>
      <c r="G63" s="256">
        <f t="shared" si="19"/>
        <v>0</v>
      </c>
      <c r="H63" s="160"/>
      <c r="I63" s="161" t="e">
        <f t="shared" si="9"/>
        <v>#DIV/0!</v>
      </c>
    </row>
    <row r="64" spans="1:9" s="32" customFormat="1" ht="15.75">
      <c r="A64" s="73" t="s">
        <v>195</v>
      </c>
      <c r="B64" s="257" t="s">
        <v>196</v>
      </c>
      <c r="C64" s="6"/>
      <c r="D64" s="139">
        <v>1</v>
      </c>
      <c r="E64" s="138" t="s">
        <v>14</v>
      </c>
      <c r="F64" s="159">
        <v>0</v>
      </c>
      <c r="G64" s="256">
        <f t="shared" si="19"/>
        <v>0</v>
      </c>
      <c r="H64" s="160"/>
      <c r="I64" s="161" t="e">
        <f t="shared" si="9"/>
        <v>#DIV/0!</v>
      </c>
    </row>
    <row r="65" spans="1:19" s="32" customFormat="1" ht="15.75" thickBot="1">
      <c r="A65" s="132"/>
      <c r="B65" s="133"/>
      <c r="C65" s="134"/>
      <c r="D65" s="88"/>
      <c r="E65" s="88"/>
      <c r="F65" s="173"/>
      <c r="G65" s="88"/>
      <c r="H65" s="31"/>
      <c r="I65" s="223"/>
    </row>
    <row r="66" spans="1:19" s="32" customFormat="1" ht="21" thickBot="1">
      <c r="A66" s="52">
        <v>6</v>
      </c>
      <c r="B66" s="42" t="s">
        <v>35</v>
      </c>
      <c r="C66" s="36"/>
      <c r="D66" s="89"/>
      <c r="E66" s="90"/>
      <c r="F66" s="174"/>
      <c r="G66" s="90"/>
      <c r="H66" s="10">
        <f>SUM(G68:G69)</f>
        <v>0</v>
      </c>
      <c r="I66" s="220" t="e">
        <f>SUM(I68:I69)</f>
        <v>#DIV/0!</v>
      </c>
    </row>
    <row r="67" spans="1:19" s="32" customFormat="1">
      <c r="A67" s="107"/>
      <c r="B67" s="4"/>
      <c r="C67" s="2"/>
      <c r="D67" s="88"/>
      <c r="E67" s="86"/>
      <c r="F67" s="171"/>
      <c r="G67" s="86"/>
      <c r="H67" s="26"/>
      <c r="I67" s="221"/>
    </row>
    <row r="68" spans="1:19" s="32" customFormat="1" ht="30.75">
      <c r="A68" s="73" t="s">
        <v>161</v>
      </c>
      <c r="B68" s="38" t="s">
        <v>70</v>
      </c>
      <c r="C68" s="6"/>
      <c r="D68" s="121">
        <v>196.52</v>
      </c>
      <c r="E68" s="71" t="s">
        <v>13</v>
      </c>
      <c r="F68" s="175">
        <v>0</v>
      </c>
      <c r="G68" s="122">
        <f t="shared" ref="G68:G69" si="20">F68*D68</f>
        <v>0</v>
      </c>
      <c r="H68" s="142"/>
      <c r="I68" s="161" t="e">
        <f>G68/$H$165</f>
        <v>#DIV/0!</v>
      </c>
      <c r="M68" s="158"/>
    </row>
    <row r="69" spans="1:19" s="32" customFormat="1" ht="30.75">
      <c r="A69" s="73" t="s">
        <v>162</v>
      </c>
      <c r="B69" s="38" t="s">
        <v>71</v>
      </c>
      <c r="C69" s="6"/>
      <c r="D69" s="121">
        <v>204.52</v>
      </c>
      <c r="E69" s="71" t="s">
        <v>13</v>
      </c>
      <c r="F69" s="175">
        <v>0</v>
      </c>
      <c r="G69" s="122">
        <f t="shared" si="20"/>
        <v>0</v>
      </c>
      <c r="H69" s="142"/>
      <c r="I69" s="161" t="e">
        <f>G69/$H$165</f>
        <v>#DIV/0!</v>
      </c>
      <c r="L69" s="158"/>
    </row>
    <row r="70" spans="1:19" ht="15.75" thickBot="1">
      <c r="A70" s="39"/>
      <c r="B70" s="272"/>
      <c r="C70" s="272"/>
      <c r="D70" s="88"/>
      <c r="E70" s="88"/>
      <c r="F70" s="173"/>
      <c r="G70" s="88"/>
      <c r="H70" s="31"/>
      <c r="I70" s="223"/>
    </row>
    <row r="71" spans="1:19" s="32" customFormat="1" ht="21" thickBot="1">
      <c r="A71" s="105">
        <v>7</v>
      </c>
      <c r="B71" s="44" t="s">
        <v>36</v>
      </c>
      <c r="C71" s="41"/>
      <c r="D71" s="89"/>
      <c r="E71" s="90"/>
      <c r="F71" s="174"/>
      <c r="G71" s="90"/>
      <c r="H71" s="10">
        <f>SUM(G73:G78)</f>
        <v>0</v>
      </c>
      <c r="I71" s="220" t="e">
        <f>SUM(I73:I78)</f>
        <v>#DIV/0!</v>
      </c>
      <c r="S71" s="158"/>
    </row>
    <row r="72" spans="1:19" s="32" customFormat="1">
      <c r="A72" s="107"/>
      <c r="B72" s="4"/>
      <c r="C72" s="2"/>
      <c r="D72" s="88"/>
      <c r="E72" s="86"/>
      <c r="F72" s="171"/>
      <c r="G72" s="86"/>
      <c r="H72" s="26"/>
      <c r="I72" s="221"/>
    </row>
    <row r="73" spans="1:19" s="32" customFormat="1" ht="15.75">
      <c r="A73" s="227"/>
      <c r="B73" s="47" t="s">
        <v>60</v>
      </c>
      <c r="C73" s="6"/>
      <c r="D73" s="130"/>
      <c r="E73" s="71"/>
      <c r="F73" s="178"/>
      <c r="G73" s="141"/>
      <c r="H73" s="141"/>
      <c r="I73" s="208"/>
    </row>
    <row r="74" spans="1:19" s="32" customFormat="1" ht="30">
      <c r="A74" s="73" t="s">
        <v>163</v>
      </c>
      <c r="B74" s="46" t="s">
        <v>104</v>
      </c>
      <c r="C74" s="6"/>
      <c r="D74" s="121">
        <v>140</v>
      </c>
      <c r="E74" s="71" t="s">
        <v>13</v>
      </c>
      <c r="F74" s="175">
        <v>0</v>
      </c>
      <c r="G74" s="122">
        <f t="shared" ref="G74:G78" si="21">F74*D74</f>
        <v>0</v>
      </c>
      <c r="H74" s="142"/>
      <c r="I74" s="161" t="e">
        <f>G74/$H$165</f>
        <v>#DIV/0!</v>
      </c>
    </row>
    <row r="75" spans="1:19" s="32" customFormat="1" ht="30">
      <c r="A75" s="73" t="s">
        <v>164</v>
      </c>
      <c r="B75" s="46" t="s">
        <v>105</v>
      </c>
      <c r="C75" s="6"/>
      <c r="D75" s="121">
        <v>158</v>
      </c>
      <c r="E75" s="71" t="s">
        <v>13</v>
      </c>
      <c r="F75" s="175">
        <v>0</v>
      </c>
      <c r="G75" s="122">
        <f t="shared" si="21"/>
        <v>0</v>
      </c>
      <c r="H75" s="142"/>
      <c r="I75" s="161" t="e">
        <f>G75/$H$165</f>
        <v>#DIV/0!</v>
      </c>
    </row>
    <row r="76" spans="1:19" s="32" customFormat="1" ht="15.75">
      <c r="A76" s="73"/>
      <c r="B76" s="47" t="s">
        <v>61</v>
      </c>
      <c r="C76" s="6"/>
      <c r="D76" s="130"/>
      <c r="E76" s="71"/>
      <c r="F76" s="178"/>
      <c r="G76" s="125"/>
      <c r="H76" s="141"/>
      <c r="I76" s="208"/>
    </row>
    <row r="77" spans="1:19" s="72" customFormat="1" ht="30">
      <c r="A77" s="73" t="s">
        <v>165</v>
      </c>
      <c r="B77" s="75" t="s">
        <v>74</v>
      </c>
      <c r="C77" s="70"/>
      <c r="D77" s="121">
        <v>47</v>
      </c>
      <c r="E77" s="71" t="s">
        <v>16</v>
      </c>
      <c r="F77" s="175">
        <v>0</v>
      </c>
      <c r="G77" s="122">
        <f t="shared" si="21"/>
        <v>0</v>
      </c>
      <c r="H77" s="142"/>
      <c r="I77" s="161" t="e">
        <f>G77/$H$165</f>
        <v>#DIV/0!</v>
      </c>
      <c r="R77" s="157"/>
    </row>
    <row r="78" spans="1:19" s="72" customFormat="1" ht="30">
      <c r="A78" s="73" t="s">
        <v>166</v>
      </c>
      <c r="B78" s="75" t="s">
        <v>75</v>
      </c>
      <c r="C78" s="70"/>
      <c r="D78" s="121">
        <v>52.3</v>
      </c>
      <c r="E78" s="71" t="s">
        <v>16</v>
      </c>
      <c r="F78" s="175">
        <v>0</v>
      </c>
      <c r="G78" s="122">
        <f t="shared" si="21"/>
        <v>0</v>
      </c>
      <c r="H78" s="142"/>
      <c r="I78" s="161" t="e">
        <f>G78/$H$165</f>
        <v>#DIV/0!</v>
      </c>
    </row>
    <row r="79" spans="1:19" ht="15.75" thickBot="1">
      <c r="A79" s="39"/>
      <c r="B79" s="272"/>
      <c r="C79" s="272"/>
      <c r="D79" s="88"/>
      <c r="E79" s="88"/>
      <c r="F79" s="173"/>
      <c r="G79" s="88"/>
      <c r="H79" s="31"/>
      <c r="I79" s="223"/>
    </row>
    <row r="80" spans="1:19" s="32" customFormat="1" ht="21" thickBot="1">
      <c r="A80" s="105">
        <v>8</v>
      </c>
      <c r="B80" s="44" t="s">
        <v>37</v>
      </c>
      <c r="C80" s="41"/>
      <c r="D80" s="89"/>
      <c r="E80" s="90"/>
      <c r="F80" s="174"/>
      <c r="G80" s="90"/>
      <c r="H80" s="10">
        <v>0</v>
      </c>
      <c r="I80" s="220">
        <v>0</v>
      </c>
    </row>
    <row r="81" spans="1:9" s="32" customFormat="1" ht="15.75" thickBot="1">
      <c r="A81" s="107"/>
      <c r="B81" s="4"/>
      <c r="C81" s="2"/>
      <c r="D81" s="88"/>
      <c r="E81" s="86"/>
      <c r="F81" s="171"/>
      <c r="G81" s="86"/>
      <c r="H81" s="26"/>
      <c r="I81" s="221"/>
    </row>
    <row r="82" spans="1:9" s="32" customFormat="1" ht="21" thickBot="1">
      <c r="A82" s="52">
        <v>9</v>
      </c>
      <c r="B82" s="33" t="s">
        <v>62</v>
      </c>
      <c r="C82" s="36"/>
      <c r="D82" s="89"/>
      <c r="E82" s="90"/>
      <c r="F82" s="174"/>
      <c r="G82" s="90"/>
      <c r="H82" s="10">
        <f>SUM(G84)</f>
        <v>0</v>
      </c>
      <c r="I82" s="220" t="e">
        <f>SUM(I84)</f>
        <v>#DIV/0!</v>
      </c>
    </row>
    <row r="83" spans="1:9" s="32" customFormat="1">
      <c r="A83" s="107"/>
      <c r="B83" s="4"/>
      <c r="C83" s="2"/>
      <c r="D83" s="88"/>
      <c r="E83" s="86"/>
      <c r="F83" s="171"/>
      <c r="G83" s="86"/>
      <c r="H83" s="26"/>
      <c r="I83" s="221"/>
    </row>
    <row r="84" spans="1:9" s="32" customFormat="1" ht="45">
      <c r="A84" s="73" t="s">
        <v>197</v>
      </c>
      <c r="B84" s="258" t="s">
        <v>198</v>
      </c>
      <c r="C84" s="6"/>
      <c r="D84" s="139">
        <v>39.1</v>
      </c>
      <c r="E84" s="138" t="s">
        <v>16</v>
      </c>
      <c r="F84" s="255">
        <v>0</v>
      </c>
      <c r="G84" s="256">
        <f>F84*D84</f>
        <v>0</v>
      </c>
      <c r="H84" s="259"/>
      <c r="I84" s="161" t="e">
        <f>G84/$H$165</f>
        <v>#DIV/0!</v>
      </c>
    </row>
    <row r="85" spans="1:9" s="32" customFormat="1" ht="15.75" thickBot="1">
      <c r="A85" s="107"/>
      <c r="B85" s="4"/>
      <c r="C85" s="2"/>
      <c r="D85" s="88"/>
      <c r="E85" s="86"/>
      <c r="F85" s="171"/>
      <c r="G85" s="86"/>
      <c r="H85" s="26"/>
      <c r="I85" s="221"/>
    </row>
    <row r="86" spans="1:9" s="32" customFormat="1" ht="21" thickBot="1">
      <c r="A86" s="52">
        <v>10</v>
      </c>
      <c r="B86" s="33" t="s">
        <v>64</v>
      </c>
      <c r="C86" s="36"/>
      <c r="D86" s="89"/>
      <c r="E86" s="90"/>
      <c r="F86" s="174"/>
      <c r="G86" s="90"/>
      <c r="H86" s="10">
        <v>0</v>
      </c>
      <c r="I86" s="220">
        <v>0</v>
      </c>
    </row>
    <row r="87" spans="1:9" s="32" customFormat="1" ht="15.75" thickBot="1">
      <c r="A87" s="107"/>
      <c r="B87" s="4"/>
      <c r="C87" s="2"/>
      <c r="D87" s="88"/>
      <c r="E87" s="86"/>
      <c r="F87" s="171"/>
      <c r="G87" s="86"/>
      <c r="H87" s="26"/>
      <c r="I87" s="221"/>
    </row>
    <row r="88" spans="1:9" s="32" customFormat="1" ht="21" thickBot="1">
      <c r="A88" s="52">
        <v>11</v>
      </c>
      <c r="B88" s="33" t="s">
        <v>41</v>
      </c>
      <c r="C88" s="36"/>
      <c r="D88" s="89"/>
      <c r="E88" s="90"/>
      <c r="F88" s="174"/>
      <c r="G88" s="90"/>
      <c r="H88" s="10">
        <v>0</v>
      </c>
      <c r="I88" s="220">
        <v>0</v>
      </c>
    </row>
    <row r="89" spans="1:9" s="32" customFormat="1" ht="15.75" thickBot="1">
      <c r="A89" s="107"/>
      <c r="B89" s="4"/>
      <c r="C89" s="2"/>
      <c r="D89" s="88"/>
      <c r="E89" s="86"/>
      <c r="F89" s="171"/>
      <c r="G89" s="86"/>
      <c r="H89" s="26"/>
      <c r="I89" s="221"/>
    </row>
    <row r="90" spans="1:9" s="32" customFormat="1" ht="41.25" customHeight="1" thickBot="1">
      <c r="A90" s="52">
        <v>12</v>
      </c>
      <c r="B90" s="33" t="s">
        <v>65</v>
      </c>
      <c r="C90" s="36"/>
      <c r="D90" s="89"/>
      <c r="E90" s="90"/>
      <c r="F90" s="174"/>
      <c r="G90" s="90"/>
      <c r="H90" s="10">
        <v>0</v>
      </c>
      <c r="I90" s="220">
        <v>0</v>
      </c>
    </row>
    <row r="91" spans="1:9" s="32" customFormat="1" ht="15.75" thickBot="1">
      <c r="A91" s="107"/>
      <c r="B91" s="4"/>
      <c r="C91" s="2"/>
      <c r="D91" s="88"/>
      <c r="E91" s="86"/>
      <c r="F91" s="171"/>
      <c r="G91" s="86"/>
      <c r="H91" s="26"/>
      <c r="I91" s="221"/>
    </row>
    <row r="92" spans="1:9" s="32" customFormat="1" ht="41.25" customHeight="1" thickBot="1">
      <c r="A92" s="52">
        <v>13</v>
      </c>
      <c r="B92" s="33" t="s">
        <v>66</v>
      </c>
      <c r="C92" s="36"/>
      <c r="D92" s="89"/>
      <c r="E92" s="90"/>
      <c r="F92" s="174"/>
      <c r="G92" s="90"/>
      <c r="H92" s="10">
        <f>SUM(G95:G98)</f>
        <v>0</v>
      </c>
      <c r="I92" s="220" t="e">
        <f>SUM(I95:I98)</f>
        <v>#DIV/0!</v>
      </c>
    </row>
    <row r="93" spans="1:9" s="32" customFormat="1" ht="21">
      <c r="A93" s="73"/>
      <c r="B93" s="46"/>
      <c r="C93" s="6"/>
      <c r="D93" s="91"/>
      <c r="E93" s="71"/>
      <c r="F93" s="177"/>
      <c r="G93" s="135"/>
      <c r="H93" s="48"/>
      <c r="I93" s="208"/>
    </row>
    <row r="94" spans="1:9" s="32" customFormat="1" ht="15.75">
      <c r="A94" s="73"/>
      <c r="B94" s="47" t="s">
        <v>103</v>
      </c>
      <c r="C94" s="6"/>
      <c r="D94" s="121"/>
      <c r="E94" s="71"/>
      <c r="F94" s="175"/>
      <c r="G94" s="122"/>
      <c r="H94" s="120"/>
      <c r="I94" s="161"/>
    </row>
    <row r="95" spans="1:9" s="32" customFormat="1" ht="30">
      <c r="A95" s="73" t="s">
        <v>4</v>
      </c>
      <c r="B95" s="46" t="s">
        <v>118</v>
      </c>
      <c r="C95" s="6"/>
      <c r="D95" s="121">
        <v>10</v>
      </c>
      <c r="E95" s="71" t="s">
        <v>17</v>
      </c>
      <c r="F95" s="175">
        <v>0</v>
      </c>
      <c r="G95" s="122">
        <f>F95*D95</f>
        <v>0</v>
      </c>
      <c r="H95" s="120"/>
      <c r="I95" s="161" t="e">
        <f>G95/$H$165</f>
        <v>#DIV/0!</v>
      </c>
    </row>
    <row r="96" spans="1:9" s="32" customFormat="1" ht="15.75">
      <c r="A96" s="73" t="s">
        <v>5</v>
      </c>
      <c r="B96" s="46" t="s">
        <v>106</v>
      </c>
      <c r="C96" s="6"/>
      <c r="D96" s="121">
        <v>12</v>
      </c>
      <c r="E96" s="71" t="s">
        <v>17</v>
      </c>
      <c r="F96" s="175">
        <v>0</v>
      </c>
      <c r="G96" s="122">
        <f>F96*D96</f>
        <v>0</v>
      </c>
      <c r="H96" s="120"/>
      <c r="I96" s="161" t="e">
        <f>G96/$H$165</f>
        <v>#DIV/0!</v>
      </c>
    </row>
    <row r="97" spans="1:9" s="32" customFormat="1" ht="15.75">
      <c r="A97" s="73"/>
      <c r="B97" s="47" t="s">
        <v>113</v>
      </c>
      <c r="C97" s="6"/>
      <c r="D97" s="121"/>
      <c r="E97" s="71"/>
      <c r="F97" s="175"/>
      <c r="G97" s="125"/>
      <c r="H97" s="120"/>
      <c r="I97" s="208"/>
    </row>
    <row r="98" spans="1:9" s="32" customFormat="1" ht="90">
      <c r="A98" s="73" t="s">
        <v>167</v>
      </c>
      <c r="B98" s="229" t="s">
        <v>112</v>
      </c>
      <c r="C98" s="6"/>
      <c r="D98" s="230">
        <v>181</v>
      </c>
      <c r="E98" s="71" t="s">
        <v>13</v>
      </c>
      <c r="F98" s="175">
        <v>0</v>
      </c>
      <c r="G98" s="122">
        <f>F98*D98</f>
        <v>0</v>
      </c>
      <c r="H98" s="120"/>
      <c r="I98" s="161" t="e">
        <f>G98/$H$165</f>
        <v>#DIV/0!</v>
      </c>
    </row>
    <row r="99" spans="1:9" s="32" customFormat="1" ht="21.75" thickBot="1">
      <c r="A99" s="73"/>
      <c r="B99" s="46"/>
      <c r="C99" s="6"/>
      <c r="D99" s="91"/>
      <c r="E99" s="71"/>
      <c r="F99" s="177"/>
      <c r="G99" s="135"/>
      <c r="H99" s="48"/>
      <c r="I99" s="208"/>
    </row>
    <row r="100" spans="1:9" s="32" customFormat="1" ht="21" thickBot="1">
      <c r="A100" s="52">
        <v>14</v>
      </c>
      <c r="B100" s="33" t="s">
        <v>67</v>
      </c>
      <c r="C100" s="36"/>
      <c r="D100" s="89"/>
      <c r="E100" s="90"/>
      <c r="F100" s="174"/>
      <c r="G100" s="90"/>
      <c r="H100" s="10">
        <f>SUM(G102:G103)</f>
        <v>0</v>
      </c>
      <c r="I100" s="220" t="e">
        <f>SUM(I102:I103)</f>
        <v>#DIV/0!</v>
      </c>
    </row>
    <row r="101" spans="1:9" ht="21">
      <c r="A101" s="73"/>
      <c r="B101" s="258"/>
      <c r="C101" s="6"/>
      <c r="D101" s="260"/>
      <c r="E101" s="138"/>
      <c r="F101" s="261"/>
      <c r="G101" s="262"/>
      <c r="H101" s="263"/>
      <c r="I101" s="208"/>
    </row>
    <row r="102" spans="1:9" ht="30">
      <c r="A102" s="73" t="s">
        <v>199</v>
      </c>
      <c r="B102" s="258" t="s">
        <v>200</v>
      </c>
      <c r="C102" s="6"/>
      <c r="D102" s="139">
        <v>1</v>
      </c>
      <c r="E102" s="138" t="s">
        <v>17</v>
      </c>
      <c r="F102" s="255">
        <v>0</v>
      </c>
      <c r="G102" s="256">
        <f>F102*D102</f>
        <v>0</v>
      </c>
      <c r="H102" s="259"/>
      <c r="I102" s="161" t="e">
        <f>G102/$H$165</f>
        <v>#DIV/0!</v>
      </c>
    </row>
    <row r="103" spans="1:9" s="32" customFormat="1" ht="21.75" thickBot="1">
      <c r="A103" s="73"/>
      <c r="B103" s="46"/>
      <c r="C103" s="6"/>
      <c r="D103" s="91"/>
      <c r="E103" s="71"/>
      <c r="F103" s="177"/>
      <c r="G103" s="135"/>
      <c r="H103" s="48"/>
      <c r="I103" s="208"/>
    </row>
    <row r="104" spans="1:9" s="32" customFormat="1" ht="21" thickBot="1">
      <c r="A104" s="52">
        <v>15</v>
      </c>
      <c r="B104" s="33" t="s">
        <v>68</v>
      </c>
      <c r="C104" s="36"/>
      <c r="D104" s="89"/>
      <c r="E104" s="90"/>
      <c r="F104" s="174"/>
      <c r="G104" s="90"/>
      <c r="H104" s="10">
        <f>SUM(G106:G107)</f>
        <v>0</v>
      </c>
      <c r="I104" s="220" t="e">
        <f>SUM(I106:I107)</f>
        <v>#DIV/0!</v>
      </c>
    </row>
    <row r="105" spans="1:9" s="32" customFormat="1">
      <c r="A105" s="107"/>
      <c r="B105" s="4"/>
      <c r="C105" s="2"/>
      <c r="D105" s="88"/>
      <c r="E105" s="86"/>
      <c r="F105" s="171"/>
      <c r="G105" s="86"/>
      <c r="H105" s="26"/>
      <c r="I105" s="221"/>
    </row>
    <row r="106" spans="1:9" s="32" customFormat="1" ht="15.75">
      <c r="A106" s="227"/>
      <c r="B106" s="45" t="s">
        <v>69</v>
      </c>
      <c r="C106" s="6"/>
      <c r="D106" s="78"/>
      <c r="E106" s="71"/>
      <c r="F106" s="165"/>
      <c r="G106" s="88"/>
      <c r="H106" s="48"/>
      <c r="I106" s="208"/>
    </row>
    <row r="107" spans="1:9" s="32" customFormat="1" ht="45">
      <c r="A107" s="73" t="s">
        <v>168</v>
      </c>
      <c r="B107" s="46" t="s">
        <v>201</v>
      </c>
      <c r="C107" s="6"/>
      <c r="D107" s="230">
        <v>83</v>
      </c>
      <c r="E107" s="71" t="s">
        <v>13</v>
      </c>
      <c r="F107" s="175">
        <v>0</v>
      </c>
      <c r="G107" s="122">
        <f t="shared" ref="G107" si="22">F107*D107</f>
        <v>0</v>
      </c>
      <c r="H107" s="120"/>
      <c r="I107" s="161" t="e">
        <f>G107/$H$165</f>
        <v>#DIV/0!</v>
      </c>
    </row>
    <row r="108" spans="1:9" s="50" customFormat="1" ht="15" customHeight="1" thickBot="1">
      <c r="A108" s="30"/>
      <c r="B108" s="251"/>
      <c r="C108" s="251"/>
      <c r="D108" s="88"/>
      <c r="E108" s="88"/>
      <c r="F108" s="173"/>
      <c r="G108" s="88"/>
      <c r="H108" s="31"/>
      <c r="I108" s="223"/>
    </row>
    <row r="109" spans="1:9" s="32" customFormat="1" ht="21" thickBot="1">
      <c r="A109" s="52">
        <v>16</v>
      </c>
      <c r="B109" s="33" t="s">
        <v>42</v>
      </c>
      <c r="C109" s="36"/>
      <c r="D109" s="89"/>
      <c r="E109" s="90"/>
      <c r="F109" s="174"/>
      <c r="G109" s="90"/>
      <c r="H109" s="10">
        <f>SUM(G111:G115)</f>
        <v>0</v>
      </c>
      <c r="I109" s="220" t="e">
        <f>SUM(I111:I115)</f>
        <v>#DIV/0!</v>
      </c>
    </row>
    <row r="110" spans="1:9" s="32" customFormat="1">
      <c r="A110" s="107"/>
      <c r="B110" s="4"/>
      <c r="C110" s="2"/>
      <c r="D110" s="88"/>
      <c r="E110" s="86"/>
      <c r="F110" s="171"/>
      <c r="G110" s="86"/>
      <c r="H110" s="26"/>
      <c r="I110" s="221"/>
    </row>
    <row r="111" spans="1:9" s="32" customFormat="1" ht="15.75">
      <c r="A111" s="227"/>
      <c r="B111" s="47" t="s">
        <v>89</v>
      </c>
      <c r="C111" s="6"/>
      <c r="D111" s="130"/>
      <c r="E111" s="71"/>
      <c r="F111" s="178"/>
      <c r="G111" s="141"/>
      <c r="H111" s="120"/>
      <c r="I111" s="208"/>
    </row>
    <row r="112" spans="1:9" s="55" customFormat="1" ht="49.5" customHeight="1">
      <c r="A112" s="143" t="s">
        <v>169</v>
      </c>
      <c r="B112" s="46" t="s">
        <v>119</v>
      </c>
      <c r="C112" s="144"/>
      <c r="D112" s="145">
        <v>163.80000000000001</v>
      </c>
      <c r="E112" s="146" t="s">
        <v>13</v>
      </c>
      <c r="F112" s="179">
        <v>0</v>
      </c>
      <c r="G112" s="147">
        <f>F112*D112</f>
        <v>0</v>
      </c>
      <c r="H112" s="148"/>
      <c r="I112" s="231" t="e">
        <f>G112/$H$165</f>
        <v>#DIV/0!</v>
      </c>
    </row>
    <row r="113" spans="1:20" s="32" customFormat="1" ht="15.75">
      <c r="A113" s="227"/>
      <c r="B113" s="47" t="s">
        <v>90</v>
      </c>
      <c r="C113" s="6"/>
      <c r="D113" s="130"/>
      <c r="E113" s="71"/>
      <c r="F113" s="180"/>
      <c r="G113" s="141"/>
      <c r="H113" s="120"/>
      <c r="I113" s="208"/>
      <c r="P113" s="55"/>
    </row>
    <row r="114" spans="1:20" s="72" customFormat="1" ht="45">
      <c r="A114" s="73" t="s">
        <v>40</v>
      </c>
      <c r="B114" s="69" t="s">
        <v>114</v>
      </c>
      <c r="C114" s="70"/>
      <c r="D114" s="121">
        <v>1</v>
      </c>
      <c r="E114" s="71" t="s">
        <v>14</v>
      </c>
      <c r="F114" s="175">
        <v>0</v>
      </c>
      <c r="G114" s="122">
        <f>F114*D114</f>
        <v>0</v>
      </c>
      <c r="H114" s="149"/>
      <c r="I114" s="161" t="e">
        <f>G114/$H$165</f>
        <v>#DIV/0!</v>
      </c>
      <c r="L114" s="157"/>
    </row>
    <row r="115" spans="1:20" s="72" customFormat="1" ht="45">
      <c r="A115" s="73" t="s">
        <v>170</v>
      </c>
      <c r="B115" s="69" t="s">
        <v>115</v>
      </c>
      <c r="C115" s="70"/>
      <c r="D115" s="121">
        <v>1</v>
      </c>
      <c r="E115" s="71" t="s">
        <v>14</v>
      </c>
      <c r="F115" s="175">
        <v>0</v>
      </c>
      <c r="G115" s="122">
        <f>F115*D115</f>
        <v>0</v>
      </c>
      <c r="H115" s="149"/>
      <c r="I115" s="161" t="e">
        <f>G115/$H$165</f>
        <v>#DIV/0!</v>
      </c>
    </row>
    <row r="116" spans="1:20" s="50" customFormat="1" ht="15" customHeight="1" thickBot="1">
      <c r="A116" s="30"/>
      <c r="B116" s="251"/>
      <c r="C116" s="251"/>
      <c r="D116" s="88"/>
      <c r="E116" s="88"/>
      <c r="F116" s="173"/>
      <c r="G116" s="88"/>
      <c r="H116" s="31"/>
      <c r="I116" s="223"/>
      <c r="N116" s="186"/>
      <c r="O116" s="186"/>
      <c r="P116" s="186"/>
      <c r="Q116" s="186"/>
      <c r="R116" s="186"/>
      <c r="S116" s="186"/>
      <c r="T116" s="186"/>
    </row>
    <row r="117" spans="1:20" s="32" customFormat="1" ht="21" thickBot="1">
      <c r="A117" s="52">
        <v>17</v>
      </c>
      <c r="B117" s="42" t="s">
        <v>43</v>
      </c>
      <c r="C117" s="36"/>
      <c r="D117" s="89"/>
      <c r="E117" s="90"/>
      <c r="F117" s="174"/>
      <c r="G117" s="90"/>
      <c r="H117" s="10">
        <v>0</v>
      </c>
      <c r="I117" s="220">
        <v>0</v>
      </c>
    </row>
    <row r="118" spans="1:20" s="32" customFormat="1" ht="15.75" thickBot="1">
      <c r="A118" s="107"/>
      <c r="B118" s="4"/>
      <c r="C118" s="2"/>
      <c r="D118" s="88"/>
      <c r="E118" s="86"/>
      <c r="F118" s="171"/>
      <c r="G118" s="86"/>
      <c r="H118" s="26"/>
      <c r="I118" s="221"/>
    </row>
    <row r="119" spans="1:20" s="32" customFormat="1" ht="21" thickBot="1">
      <c r="A119" s="52">
        <v>18</v>
      </c>
      <c r="B119" s="42" t="s">
        <v>44</v>
      </c>
      <c r="C119" s="36"/>
      <c r="D119" s="89"/>
      <c r="E119" s="90"/>
      <c r="F119" s="174"/>
      <c r="G119" s="90"/>
      <c r="H119" s="10">
        <v>0</v>
      </c>
      <c r="I119" s="220">
        <v>0</v>
      </c>
    </row>
    <row r="120" spans="1:20" s="32" customFormat="1" ht="15.75" thickBot="1">
      <c r="A120" s="107"/>
      <c r="B120" s="4"/>
      <c r="C120" s="2"/>
      <c r="D120" s="88"/>
      <c r="E120" s="86"/>
      <c r="F120" s="171"/>
      <c r="G120" s="86"/>
      <c r="H120" s="26"/>
      <c r="I120" s="221"/>
    </row>
    <row r="121" spans="1:20" s="32" customFormat="1" ht="32.25" thickBot="1">
      <c r="A121" s="52">
        <v>19</v>
      </c>
      <c r="B121" s="42" t="s">
        <v>87</v>
      </c>
      <c r="C121" s="36"/>
      <c r="D121" s="89"/>
      <c r="E121" s="90"/>
      <c r="F121" s="174"/>
      <c r="G121" s="90"/>
      <c r="H121" s="10">
        <f>SUM(G125:G139)</f>
        <v>0</v>
      </c>
      <c r="I121" s="220" t="e">
        <f>SUM(I125:I139)</f>
        <v>#DIV/0!</v>
      </c>
    </row>
    <row r="122" spans="1:20" s="32" customFormat="1">
      <c r="A122" s="107"/>
      <c r="B122" s="4"/>
      <c r="C122" s="2"/>
      <c r="D122" s="88"/>
      <c r="E122" s="86"/>
      <c r="F122" s="171"/>
      <c r="G122" s="86"/>
      <c r="H122" s="26"/>
      <c r="I122" s="221"/>
      <c r="N122" s="72"/>
      <c r="O122" s="72"/>
      <c r="P122" s="72"/>
    </row>
    <row r="123" spans="1:20" ht="15.75">
      <c r="A123" s="136"/>
      <c r="B123" s="232" t="s">
        <v>108</v>
      </c>
      <c r="C123" s="233"/>
      <c r="D123" s="234"/>
      <c r="E123" s="234"/>
      <c r="F123" s="235"/>
      <c r="G123" s="234"/>
      <c r="H123" s="234"/>
      <c r="I123" s="236"/>
      <c r="N123" s="32"/>
      <c r="O123" s="32"/>
      <c r="P123" s="32"/>
      <c r="Q123" s="32"/>
      <c r="R123" s="32"/>
      <c r="S123" s="32"/>
      <c r="T123" s="32"/>
    </row>
    <row r="124" spans="1:20" ht="15.75">
      <c r="A124" s="73"/>
      <c r="B124" s="137" t="s">
        <v>76</v>
      </c>
      <c r="C124" s="6"/>
      <c r="D124" s="119"/>
      <c r="E124" s="71"/>
      <c r="F124" s="182"/>
      <c r="G124" s="237"/>
      <c r="H124" s="238"/>
      <c r="I124" s="208"/>
      <c r="N124" s="32"/>
      <c r="O124" s="32"/>
      <c r="P124" s="32"/>
      <c r="Q124" s="32"/>
      <c r="R124" s="32"/>
      <c r="S124" s="32"/>
      <c r="T124" s="32"/>
    </row>
    <row r="125" spans="1:20" ht="15.75">
      <c r="A125" s="73" t="s">
        <v>171</v>
      </c>
      <c r="B125" s="229" t="s">
        <v>77</v>
      </c>
      <c r="C125" s="6"/>
      <c r="D125" s="230">
        <v>1</v>
      </c>
      <c r="E125" s="71" t="s">
        <v>14</v>
      </c>
      <c r="F125" s="182">
        <v>0</v>
      </c>
      <c r="G125" s="239">
        <f t="shared" ref="G125:G139" si="23">F125*D125</f>
        <v>0</v>
      </c>
      <c r="H125" s="240"/>
      <c r="I125" s="161" t="e">
        <f>G125/$H$165</f>
        <v>#DIV/0!</v>
      </c>
      <c r="N125" s="32"/>
      <c r="O125" s="32"/>
      <c r="P125" s="32"/>
      <c r="Q125" s="32"/>
      <c r="R125" s="32"/>
      <c r="S125" s="32"/>
      <c r="T125" s="32"/>
    </row>
    <row r="126" spans="1:20" ht="47.25">
      <c r="A126" s="73"/>
      <c r="B126" s="137" t="s">
        <v>88</v>
      </c>
      <c r="C126" s="6"/>
      <c r="D126" s="230"/>
      <c r="E126" s="92"/>
      <c r="F126" s="183"/>
      <c r="G126" s="237"/>
      <c r="H126" s="238"/>
      <c r="I126" s="208"/>
      <c r="N126" s="32"/>
      <c r="O126" s="32"/>
      <c r="P126" s="32"/>
      <c r="Q126" s="32"/>
      <c r="R126" s="32"/>
      <c r="S126" s="32"/>
      <c r="T126" s="32"/>
    </row>
    <row r="127" spans="1:20" ht="45">
      <c r="A127" s="73" t="s">
        <v>172</v>
      </c>
      <c r="B127" s="229" t="s">
        <v>92</v>
      </c>
      <c r="C127" s="6"/>
      <c r="D127" s="230">
        <v>1</v>
      </c>
      <c r="E127" s="71" t="s">
        <v>14</v>
      </c>
      <c r="F127" s="182">
        <v>0</v>
      </c>
      <c r="G127" s="239">
        <f t="shared" si="23"/>
        <v>0</v>
      </c>
      <c r="H127" s="240"/>
      <c r="I127" s="161" t="e">
        <f>G127/$H$165</f>
        <v>#DIV/0!</v>
      </c>
      <c r="N127" s="32"/>
      <c r="O127" s="32"/>
      <c r="P127" s="32"/>
      <c r="Q127" s="32"/>
      <c r="R127" s="32"/>
      <c r="S127" s="32"/>
      <c r="T127" s="32"/>
    </row>
    <row r="128" spans="1:20" ht="30">
      <c r="A128" s="73" t="s">
        <v>173</v>
      </c>
      <c r="B128" s="229" t="s">
        <v>78</v>
      </c>
      <c r="C128" s="6"/>
      <c r="D128" s="230">
        <v>1</v>
      </c>
      <c r="E128" s="71" t="s">
        <v>14</v>
      </c>
      <c r="F128" s="182">
        <v>0</v>
      </c>
      <c r="G128" s="239">
        <f t="shared" si="23"/>
        <v>0</v>
      </c>
      <c r="H128" s="240"/>
      <c r="I128" s="161" t="e">
        <f t="shared" ref="I128:I139" si="24">G128/$H$165</f>
        <v>#DIV/0!</v>
      </c>
      <c r="N128" s="32"/>
      <c r="O128" s="32"/>
      <c r="P128" s="32"/>
      <c r="Q128" s="32"/>
      <c r="R128" s="32"/>
      <c r="S128" s="32"/>
      <c r="T128" s="32"/>
    </row>
    <row r="129" spans="1:11" ht="30">
      <c r="A129" s="73" t="s">
        <v>174</v>
      </c>
      <c r="B129" s="229" t="s">
        <v>79</v>
      </c>
      <c r="C129" s="6"/>
      <c r="D129" s="230">
        <v>1</v>
      </c>
      <c r="E129" s="71" t="s">
        <v>14</v>
      </c>
      <c r="F129" s="182">
        <v>0</v>
      </c>
      <c r="G129" s="239">
        <f t="shared" si="23"/>
        <v>0</v>
      </c>
      <c r="H129" s="240"/>
      <c r="I129" s="161" t="e">
        <f t="shared" si="24"/>
        <v>#DIV/0!</v>
      </c>
    </row>
    <row r="130" spans="1:11" ht="15.75">
      <c r="A130" s="73"/>
      <c r="B130" s="137" t="s">
        <v>80</v>
      </c>
      <c r="C130" s="6"/>
      <c r="D130" s="230"/>
      <c r="E130" s="71"/>
      <c r="F130" s="182"/>
      <c r="G130" s="239"/>
      <c r="H130" s="240"/>
      <c r="I130" s="161"/>
    </row>
    <row r="131" spans="1:11" ht="15.75">
      <c r="A131" s="73" t="s">
        <v>175</v>
      </c>
      <c r="B131" s="229" t="s">
        <v>80</v>
      </c>
      <c r="C131" s="6"/>
      <c r="D131" s="230">
        <v>1</v>
      </c>
      <c r="E131" s="71" t="s">
        <v>14</v>
      </c>
      <c r="F131" s="182">
        <v>0</v>
      </c>
      <c r="G131" s="239">
        <f t="shared" si="23"/>
        <v>0</v>
      </c>
      <c r="H131" s="240"/>
      <c r="I131" s="161" t="e">
        <f t="shared" si="24"/>
        <v>#DIV/0!</v>
      </c>
    </row>
    <row r="132" spans="1:11" ht="15.75">
      <c r="A132" s="73"/>
      <c r="B132" s="241" t="s">
        <v>84</v>
      </c>
      <c r="C132" s="6"/>
      <c r="D132" s="230"/>
      <c r="E132" s="71"/>
      <c r="F132" s="182"/>
      <c r="G132" s="239"/>
      <c r="H132" s="240"/>
      <c r="I132" s="161" t="e">
        <f t="shared" si="24"/>
        <v>#DIV/0!</v>
      </c>
    </row>
    <row r="133" spans="1:11" ht="15.75">
      <c r="A133" s="73" t="s">
        <v>176</v>
      </c>
      <c r="B133" s="229" t="s">
        <v>81</v>
      </c>
      <c r="C133" s="6"/>
      <c r="D133" s="230">
        <v>1</v>
      </c>
      <c r="E133" s="71" t="s">
        <v>14</v>
      </c>
      <c r="F133" s="182">
        <v>0</v>
      </c>
      <c r="G133" s="239">
        <f t="shared" si="23"/>
        <v>0</v>
      </c>
      <c r="H133" s="240"/>
      <c r="I133" s="161" t="e">
        <f t="shared" si="24"/>
        <v>#DIV/0!</v>
      </c>
    </row>
    <row r="134" spans="1:11" ht="15.75">
      <c r="A134" s="73"/>
      <c r="B134" s="241" t="s">
        <v>82</v>
      </c>
      <c r="C134" s="6"/>
      <c r="D134" s="230"/>
      <c r="E134" s="71"/>
      <c r="F134" s="182"/>
      <c r="G134" s="239"/>
      <c r="H134" s="240"/>
      <c r="I134" s="161" t="e">
        <f t="shared" si="24"/>
        <v>#DIV/0!</v>
      </c>
    </row>
    <row r="135" spans="1:11" ht="15.75">
      <c r="A135" s="73" t="s">
        <v>177</v>
      </c>
      <c r="B135" s="46" t="s">
        <v>83</v>
      </c>
      <c r="C135" s="6"/>
      <c r="D135" s="121">
        <v>51</v>
      </c>
      <c r="E135" s="71" t="s">
        <v>17</v>
      </c>
      <c r="F135" s="182">
        <v>0</v>
      </c>
      <c r="G135" s="239">
        <f t="shared" si="23"/>
        <v>0</v>
      </c>
      <c r="H135" s="240"/>
      <c r="I135" s="161" t="e">
        <f t="shared" si="24"/>
        <v>#DIV/0!</v>
      </c>
    </row>
    <row r="136" spans="1:11" ht="15.75">
      <c r="A136" s="73" t="s">
        <v>178</v>
      </c>
      <c r="B136" s="46" t="s">
        <v>109</v>
      </c>
      <c r="C136" s="6"/>
      <c r="D136" s="121">
        <v>1</v>
      </c>
      <c r="E136" s="71" t="s">
        <v>17</v>
      </c>
      <c r="F136" s="182">
        <v>0</v>
      </c>
      <c r="G136" s="239">
        <f t="shared" si="23"/>
        <v>0</v>
      </c>
      <c r="H136" s="240"/>
      <c r="I136" s="161" t="e">
        <f t="shared" si="24"/>
        <v>#DIV/0!</v>
      </c>
    </row>
    <row r="137" spans="1:11" ht="15.75">
      <c r="A137" s="73" t="s">
        <v>179</v>
      </c>
      <c r="B137" s="229" t="s">
        <v>85</v>
      </c>
      <c r="C137" s="6"/>
      <c r="D137" s="230">
        <v>1</v>
      </c>
      <c r="E137" s="71" t="s">
        <v>17</v>
      </c>
      <c r="F137" s="182">
        <v>0</v>
      </c>
      <c r="G137" s="239">
        <f t="shared" si="23"/>
        <v>0</v>
      </c>
      <c r="H137" s="240"/>
      <c r="I137" s="161" t="e">
        <f t="shared" si="24"/>
        <v>#DIV/0!</v>
      </c>
    </row>
    <row r="138" spans="1:11" ht="15.75">
      <c r="A138" s="73"/>
      <c r="B138" s="241" t="s">
        <v>86</v>
      </c>
      <c r="C138" s="6"/>
      <c r="D138" s="230"/>
      <c r="E138" s="71"/>
      <c r="F138" s="182"/>
      <c r="G138" s="239"/>
      <c r="H138" s="240"/>
      <c r="I138" s="161"/>
    </row>
    <row r="139" spans="1:11" ht="15.75">
      <c r="A139" s="73" t="s">
        <v>180</v>
      </c>
      <c r="B139" s="229" t="s">
        <v>86</v>
      </c>
      <c r="C139" s="6"/>
      <c r="D139" s="230">
        <v>1</v>
      </c>
      <c r="E139" s="71" t="s">
        <v>14</v>
      </c>
      <c r="F139" s="242">
        <v>0</v>
      </c>
      <c r="G139" s="243">
        <f t="shared" si="23"/>
        <v>0</v>
      </c>
      <c r="H139" s="244"/>
      <c r="I139" s="161" t="e">
        <f t="shared" si="24"/>
        <v>#DIV/0!</v>
      </c>
    </row>
    <row r="140" spans="1:11" s="32" customFormat="1" ht="16.5" thickBot="1">
      <c r="A140" s="73"/>
      <c r="B140" s="47"/>
      <c r="C140" s="6"/>
      <c r="D140" s="121"/>
      <c r="E140" s="71"/>
      <c r="F140" s="182"/>
      <c r="G140" s="141"/>
      <c r="H140" s="120"/>
      <c r="I140" s="208"/>
    </row>
    <row r="141" spans="1:11" s="32" customFormat="1" ht="21" thickBot="1">
      <c r="A141" s="52">
        <v>20</v>
      </c>
      <c r="B141" s="42" t="s">
        <v>91</v>
      </c>
      <c r="C141" s="36"/>
      <c r="D141" s="89"/>
      <c r="E141" s="90"/>
      <c r="F141" s="174"/>
      <c r="G141" s="90"/>
      <c r="H141" s="10">
        <f>SUM(G145:G153)</f>
        <v>0</v>
      </c>
      <c r="I141" s="220" t="e">
        <f>SUM(I145:I153)</f>
        <v>#DIV/0!</v>
      </c>
      <c r="K141" s="185"/>
    </row>
    <row r="142" spans="1:11" s="32" customFormat="1">
      <c r="A142" s="107"/>
      <c r="B142" s="4"/>
      <c r="C142" s="2"/>
      <c r="D142" s="88"/>
      <c r="E142" s="86"/>
      <c r="F142" s="171"/>
      <c r="G142" s="86"/>
      <c r="H142" s="26"/>
      <c r="I142" s="221"/>
    </row>
    <row r="143" spans="1:11" s="32" customFormat="1" ht="15.75">
      <c r="A143" s="107"/>
      <c r="B143" s="232" t="s">
        <v>110</v>
      </c>
      <c r="C143" s="2"/>
      <c r="D143" s="88"/>
      <c r="E143" s="86"/>
      <c r="F143" s="171"/>
      <c r="G143" s="86"/>
      <c r="H143" s="26"/>
      <c r="I143" s="221"/>
    </row>
    <row r="144" spans="1:11" s="32" customFormat="1" ht="15.75">
      <c r="A144" s="107"/>
      <c r="B144" s="241" t="s">
        <v>100</v>
      </c>
      <c r="C144" s="2"/>
      <c r="D144" s="88"/>
      <c r="E144" s="86"/>
      <c r="F144" s="171"/>
      <c r="G144" s="86"/>
      <c r="H144" s="26"/>
      <c r="I144" s="221"/>
    </row>
    <row r="145" spans="1:9" s="32" customFormat="1">
      <c r="A145" s="104" t="s">
        <v>181</v>
      </c>
      <c r="B145" s="229" t="s">
        <v>102</v>
      </c>
      <c r="C145" s="2"/>
      <c r="D145" s="121">
        <v>9</v>
      </c>
      <c r="E145" s="71" t="s">
        <v>17</v>
      </c>
      <c r="F145" s="182">
        <v>0</v>
      </c>
      <c r="G145" s="123">
        <f>F145*D145</f>
        <v>0</v>
      </c>
      <c r="H145" s="120"/>
      <c r="I145" s="161" t="e">
        <f t="shared" ref="I145:I153" si="25">G145/$H$165</f>
        <v>#DIV/0!</v>
      </c>
    </row>
    <row r="146" spans="1:9" s="32" customFormat="1">
      <c r="A146" s="104" t="s">
        <v>182</v>
      </c>
      <c r="B146" s="229" t="s">
        <v>93</v>
      </c>
      <c r="C146" s="6"/>
      <c r="D146" s="121">
        <v>1</v>
      </c>
      <c r="E146" s="71" t="s">
        <v>17</v>
      </c>
      <c r="F146" s="182">
        <v>0</v>
      </c>
      <c r="G146" s="123">
        <f>F146*D146</f>
        <v>0</v>
      </c>
      <c r="H146" s="120"/>
      <c r="I146" s="161" t="e">
        <f t="shared" si="25"/>
        <v>#DIV/0!</v>
      </c>
    </row>
    <row r="147" spans="1:9" s="32" customFormat="1">
      <c r="A147" s="104" t="s">
        <v>183</v>
      </c>
      <c r="B147" s="229" t="s">
        <v>94</v>
      </c>
      <c r="C147" s="6"/>
      <c r="D147" s="121">
        <v>1</v>
      </c>
      <c r="E147" s="71" t="s">
        <v>17</v>
      </c>
      <c r="F147" s="182">
        <v>0</v>
      </c>
      <c r="G147" s="123">
        <f t="shared" ref="G147:G153" si="26">F147*D147</f>
        <v>0</v>
      </c>
      <c r="H147" s="120"/>
      <c r="I147" s="161" t="e">
        <f t="shared" si="25"/>
        <v>#DIV/0!</v>
      </c>
    </row>
    <row r="148" spans="1:9" s="32" customFormat="1">
      <c r="A148" s="104" t="s">
        <v>184</v>
      </c>
      <c r="B148" s="229" t="s">
        <v>95</v>
      </c>
      <c r="C148" s="6"/>
      <c r="D148" s="121">
        <v>1</v>
      </c>
      <c r="E148" s="71" t="s">
        <v>17</v>
      </c>
      <c r="F148" s="182">
        <v>0</v>
      </c>
      <c r="G148" s="123">
        <f t="shared" si="26"/>
        <v>0</v>
      </c>
      <c r="H148" s="120"/>
      <c r="I148" s="161" t="e">
        <f t="shared" si="25"/>
        <v>#DIV/0!</v>
      </c>
    </row>
    <row r="149" spans="1:9" s="32" customFormat="1" ht="15.75">
      <c r="A149" s="104" t="s">
        <v>185</v>
      </c>
      <c r="B149" s="229" t="s">
        <v>96</v>
      </c>
      <c r="C149" s="6"/>
      <c r="D149" s="121">
        <v>1</v>
      </c>
      <c r="E149" s="71" t="s">
        <v>14</v>
      </c>
      <c r="F149" s="182">
        <v>0</v>
      </c>
      <c r="G149" s="123">
        <f t="shared" si="26"/>
        <v>0</v>
      </c>
      <c r="H149" s="48"/>
      <c r="I149" s="161" t="e">
        <f t="shared" si="25"/>
        <v>#DIV/0!</v>
      </c>
    </row>
    <row r="150" spans="1:9" s="32" customFormat="1" ht="15.75">
      <c r="A150" s="104" t="s">
        <v>186</v>
      </c>
      <c r="B150" s="229" t="s">
        <v>97</v>
      </c>
      <c r="C150" s="6"/>
      <c r="D150" s="121">
        <v>1</v>
      </c>
      <c r="E150" s="71" t="s">
        <v>14</v>
      </c>
      <c r="F150" s="182">
        <v>0</v>
      </c>
      <c r="G150" s="123">
        <f t="shared" si="26"/>
        <v>0</v>
      </c>
      <c r="H150" s="48"/>
      <c r="I150" s="161" t="e">
        <f t="shared" si="25"/>
        <v>#DIV/0!</v>
      </c>
    </row>
    <row r="151" spans="1:9" s="32" customFormat="1" ht="15.75">
      <c r="A151" s="73"/>
      <c r="B151" s="241" t="s">
        <v>101</v>
      </c>
      <c r="C151" s="6"/>
      <c r="D151" s="121"/>
      <c r="E151" s="71"/>
      <c r="F151" s="182"/>
      <c r="G151" s="123"/>
      <c r="H151" s="48"/>
      <c r="I151" s="161"/>
    </row>
    <row r="152" spans="1:9" s="32" customFormat="1" ht="15.75">
      <c r="A152" s="73" t="s">
        <v>181</v>
      </c>
      <c r="B152" s="229" t="s">
        <v>98</v>
      </c>
      <c r="C152" s="6"/>
      <c r="D152" s="121">
        <v>1</v>
      </c>
      <c r="E152" s="71" t="s">
        <v>14</v>
      </c>
      <c r="F152" s="182">
        <v>0</v>
      </c>
      <c r="G152" s="123">
        <f t="shared" si="26"/>
        <v>0</v>
      </c>
      <c r="H152" s="48"/>
      <c r="I152" s="161" t="e">
        <f t="shared" si="25"/>
        <v>#DIV/0!</v>
      </c>
    </row>
    <row r="153" spans="1:9" s="32" customFormat="1" ht="15.75">
      <c r="A153" s="73" t="s">
        <v>182</v>
      </c>
      <c r="B153" s="229" t="s">
        <v>99</v>
      </c>
      <c r="C153" s="6"/>
      <c r="D153" s="121">
        <v>1</v>
      </c>
      <c r="E153" s="71" t="s">
        <v>14</v>
      </c>
      <c r="F153" s="182">
        <v>0</v>
      </c>
      <c r="G153" s="123">
        <f t="shared" si="26"/>
        <v>0</v>
      </c>
      <c r="H153" s="48"/>
      <c r="I153" s="161" t="e">
        <f t="shared" si="25"/>
        <v>#DIV/0!</v>
      </c>
    </row>
    <row r="154" spans="1:9" s="32" customFormat="1" ht="16.5" thickBot="1">
      <c r="A154" s="222"/>
      <c r="B154" s="46"/>
      <c r="C154" s="6"/>
      <c r="D154" s="121"/>
      <c r="E154" s="92"/>
      <c r="F154" s="183"/>
      <c r="G154" s="141"/>
      <c r="H154" s="48"/>
      <c r="I154" s="208"/>
    </row>
    <row r="155" spans="1:9" s="32" customFormat="1" ht="21" thickBot="1">
      <c r="A155" s="52">
        <v>21</v>
      </c>
      <c r="B155" s="33" t="s">
        <v>38</v>
      </c>
      <c r="C155" s="36"/>
      <c r="D155" s="89"/>
      <c r="E155" s="90"/>
      <c r="F155" s="174"/>
      <c r="G155" s="90"/>
      <c r="H155" s="10">
        <f>SUM(G157:G158)</f>
        <v>0</v>
      </c>
      <c r="I155" s="220" t="e">
        <f>SUM(I157:I158)</f>
        <v>#DIV/0!</v>
      </c>
    </row>
    <row r="156" spans="1:9" s="32" customFormat="1">
      <c r="A156" s="107"/>
      <c r="B156" s="4"/>
      <c r="C156" s="2"/>
      <c r="D156" s="88"/>
      <c r="E156" s="86"/>
      <c r="F156" s="171"/>
      <c r="G156" s="86"/>
      <c r="H156" s="26"/>
      <c r="I156" s="221"/>
    </row>
    <row r="157" spans="1:9" s="32" customFormat="1" ht="15.75">
      <c r="A157" s="73" t="s">
        <v>187</v>
      </c>
      <c r="B157" s="51" t="s">
        <v>39</v>
      </c>
      <c r="C157" s="6"/>
      <c r="D157" s="121">
        <v>1</v>
      </c>
      <c r="E157" s="71" t="s">
        <v>14</v>
      </c>
      <c r="F157" s="182">
        <v>0</v>
      </c>
      <c r="G157" s="123">
        <f>F157*D157</f>
        <v>0</v>
      </c>
      <c r="H157" s="48"/>
      <c r="I157" s="161" t="e">
        <f>G157/$H$165</f>
        <v>#DIV/0!</v>
      </c>
    </row>
    <row r="158" spans="1:9" s="32" customFormat="1" ht="15.75">
      <c r="A158" s="73" t="s">
        <v>188</v>
      </c>
      <c r="B158" s="51" t="s">
        <v>120</v>
      </c>
      <c r="C158" s="6"/>
      <c r="D158" s="121">
        <v>1</v>
      </c>
      <c r="E158" s="71" t="s">
        <v>14</v>
      </c>
      <c r="F158" s="182">
        <v>0</v>
      </c>
      <c r="G158" s="123">
        <f>F158*D158</f>
        <v>0</v>
      </c>
      <c r="H158" s="48"/>
      <c r="I158" s="161" t="e">
        <f>G158/$H$165</f>
        <v>#DIV/0!</v>
      </c>
    </row>
    <row r="159" spans="1:9" s="50" customFormat="1" ht="15" customHeight="1" thickBot="1">
      <c r="A159" s="30"/>
      <c r="B159" s="251"/>
      <c r="C159" s="251"/>
      <c r="D159" s="88"/>
      <c r="E159" s="88"/>
      <c r="F159" s="165"/>
      <c r="G159" s="88"/>
      <c r="H159" s="31"/>
      <c r="I159" s="223"/>
    </row>
    <row r="160" spans="1:9" s="32" customFormat="1" ht="21" thickBot="1">
      <c r="A160" s="52">
        <v>22</v>
      </c>
      <c r="B160" s="33" t="s">
        <v>45</v>
      </c>
      <c r="C160" s="36"/>
      <c r="D160" s="89"/>
      <c r="E160" s="90"/>
      <c r="F160" s="174"/>
      <c r="G160" s="90"/>
      <c r="H160" s="10">
        <f>G162</f>
        <v>0</v>
      </c>
      <c r="I160" s="220" t="e">
        <f>SUM(I162)</f>
        <v>#DIV/0!</v>
      </c>
    </row>
    <row r="161" spans="1:11" s="32" customFormat="1">
      <c r="A161" s="107"/>
      <c r="B161" s="4"/>
      <c r="C161" s="2"/>
      <c r="D161" s="88"/>
      <c r="E161" s="86"/>
      <c r="F161" s="165"/>
      <c r="G161" s="86"/>
      <c r="H161" s="26"/>
      <c r="I161" s="221"/>
    </row>
    <row r="162" spans="1:11" s="32" customFormat="1" ht="16.5" thickBot="1">
      <c r="A162" s="253">
        <v>22</v>
      </c>
      <c r="B162" s="245" t="s">
        <v>46</v>
      </c>
      <c r="C162" s="211"/>
      <c r="D162" s="246">
        <v>1</v>
      </c>
      <c r="E162" s="213" t="s">
        <v>14</v>
      </c>
      <c r="F162" s="247">
        <v>0</v>
      </c>
      <c r="G162" s="248">
        <f>D162*F162</f>
        <v>0</v>
      </c>
      <c r="H162" s="249"/>
      <c r="I162" s="217" t="e">
        <f>G162/$H$165</f>
        <v>#DIV/0!</v>
      </c>
    </row>
    <row r="163" spans="1:11" s="50" customFormat="1" ht="15" customHeight="1" thickBot="1">
      <c r="A163" s="1"/>
      <c r="B163" s="109"/>
      <c r="C163" s="49"/>
      <c r="D163" s="88"/>
      <c r="E163" s="88"/>
      <c r="F163" s="173"/>
      <c r="G163" s="88"/>
      <c r="H163" s="31"/>
      <c r="I163" s="64"/>
    </row>
    <row r="164" spans="1:11" s="32" customFormat="1" ht="29.25" customHeight="1" thickBot="1">
      <c r="A164" s="264" t="s">
        <v>121</v>
      </c>
      <c r="B164" s="265"/>
      <c r="C164" s="19"/>
      <c r="D164" s="131"/>
      <c r="E164" s="94"/>
      <c r="F164" s="184"/>
      <c r="G164" s="124"/>
      <c r="H164" s="187">
        <f>SUM(H17:H160)</f>
        <v>0</v>
      </c>
      <c r="I164" s="65" t="e">
        <f>I17+I29+I34+I36+I47+I66+I71+I80+I82+I86+I88+I90+I92+I100+I104+I109+I117+I119+I121+I141+I155+I160</f>
        <v>#DIV/0!</v>
      </c>
      <c r="K164" s="53"/>
    </row>
    <row r="165" spans="1:11" ht="21" customHeight="1" thickBot="1">
      <c r="A165" s="96"/>
      <c r="B165" s="8"/>
      <c r="C165" s="8"/>
      <c r="D165" s="82"/>
      <c r="E165" s="76"/>
      <c r="F165" s="162"/>
      <c r="G165" s="76"/>
      <c r="H165" s="188">
        <f>H164</f>
        <v>0</v>
      </c>
      <c r="I165" s="66"/>
    </row>
    <row r="166" spans="1:11" ht="24" thickBot="1">
      <c r="A166" s="264" t="s">
        <v>122</v>
      </c>
      <c r="B166" s="265"/>
      <c r="C166" s="190"/>
      <c r="D166" s="191" t="s">
        <v>202</v>
      </c>
      <c r="E166" s="76"/>
      <c r="F166" s="76"/>
      <c r="G166" s="192" t="s">
        <v>123</v>
      </c>
      <c r="H166" s="193">
        <f>H164*0.22</f>
        <v>0</v>
      </c>
      <c r="I166" s="189"/>
    </row>
    <row r="167" spans="1:11" ht="20.25">
      <c r="A167" s="96"/>
      <c r="B167" s="8"/>
      <c r="C167" s="8"/>
      <c r="D167" s="76"/>
      <c r="E167" s="76"/>
      <c r="F167" s="76"/>
      <c r="G167" s="194" t="s">
        <v>124</v>
      </c>
      <c r="H167" s="195">
        <f>H164*0.2</f>
        <v>0</v>
      </c>
      <c r="I167" s="189"/>
    </row>
    <row r="168" spans="1:11" ht="21" thickBot="1">
      <c r="A168" s="96"/>
      <c r="B168" s="8"/>
      <c r="C168" s="8"/>
      <c r="D168" s="76"/>
      <c r="E168" s="76"/>
      <c r="F168" s="76"/>
      <c r="G168" s="196" t="s">
        <v>125</v>
      </c>
      <c r="H168" s="197">
        <f>H167*0.648</f>
        <v>0</v>
      </c>
      <c r="I168" s="189"/>
    </row>
    <row r="169" spans="1:11" ht="15.75" thickBot="1">
      <c r="A169" s="96"/>
      <c r="B169" s="8"/>
      <c r="C169" s="8"/>
      <c r="D169" s="76"/>
      <c r="E169" s="76"/>
      <c r="F169" s="76"/>
      <c r="G169" s="76"/>
      <c r="H169" s="198"/>
      <c r="I169" s="189"/>
    </row>
    <row r="170" spans="1:11" ht="15.75" thickBot="1">
      <c r="A170" s="266" t="s">
        <v>141</v>
      </c>
      <c r="B170" s="267" t="s">
        <v>126</v>
      </c>
      <c r="C170" s="5"/>
      <c r="D170" s="76"/>
      <c r="E170" s="76"/>
      <c r="F170" s="76"/>
      <c r="G170" s="76"/>
      <c r="H170" s="76"/>
      <c r="I170" s="189"/>
    </row>
    <row r="171" spans="1:11" ht="15.75" thickBot="1">
      <c r="A171" s="96"/>
      <c r="B171" s="8"/>
      <c r="C171" s="8"/>
      <c r="D171" s="76"/>
      <c r="E171" s="76"/>
      <c r="F171" s="76"/>
      <c r="G171" s="76"/>
      <c r="H171" s="198"/>
      <c r="I171" s="189"/>
    </row>
    <row r="172" spans="1:11" ht="21" thickBot="1">
      <c r="A172" s="199">
        <v>20</v>
      </c>
      <c r="B172" s="200" t="s">
        <v>91</v>
      </c>
      <c r="C172" s="201"/>
      <c r="D172" s="202"/>
      <c r="E172" s="202"/>
      <c r="F172" s="202"/>
      <c r="G172" s="202"/>
      <c r="H172" s="203">
        <f>SUM(G174:G177)</f>
        <v>0</v>
      </c>
      <c r="I172" s="204" t="e">
        <f>SUM(I175)</f>
        <v>#DIV/0!</v>
      </c>
    </row>
    <row r="173" spans="1:11">
      <c r="A173" s="205"/>
      <c r="D173" s="95"/>
      <c r="F173" s="95"/>
      <c r="I173" s="206"/>
    </row>
    <row r="174" spans="1:11" ht="15.75">
      <c r="A174" s="73"/>
      <c r="B174" s="140" t="s">
        <v>127</v>
      </c>
      <c r="C174" s="6"/>
      <c r="D174" s="139"/>
      <c r="E174" s="138"/>
      <c r="F174" s="159"/>
      <c r="G174" s="207"/>
      <c r="H174" s="160"/>
      <c r="I174" s="208"/>
    </row>
    <row r="175" spans="1:11" ht="16.5" thickBot="1">
      <c r="A175" s="209" t="s">
        <v>128</v>
      </c>
      <c r="B175" s="210" t="s">
        <v>203</v>
      </c>
      <c r="C175" s="211"/>
      <c r="D175" s="212">
        <v>24</v>
      </c>
      <c r="E175" s="213" t="s">
        <v>18</v>
      </c>
      <c r="F175" s="214">
        <v>0</v>
      </c>
      <c r="G175" s="215">
        <f>F175*D175</f>
        <v>0</v>
      </c>
      <c r="H175" s="216"/>
      <c r="I175" s="217" t="e">
        <f>G175/$H$172</f>
        <v>#DIV/0!</v>
      </c>
    </row>
    <row r="176" spans="1:11" ht="15.75" thickBot="1">
      <c r="D176" s="95"/>
      <c r="F176" s="95"/>
    </row>
    <row r="177" spans="4:8" ht="21" thickBot="1">
      <c r="D177" s="95"/>
      <c r="F177" s="95"/>
      <c r="G177" s="218" t="s">
        <v>123</v>
      </c>
      <c r="H177" s="219">
        <f>H172*0.22</f>
        <v>0</v>
      </c>
    </row>
  </sheetData>
  <mergeCells count="11">
    <mergeCell ref="A164:B164"/>
    <mergeCell ref="A166:B166"/>
    <mergeCell ref="A170:B170"/>
    <mergeCell ref="H4:I4"/>
    <mergeCell ref="H6:I6"/>
    <mergeCell ref="B70:C70"/>
    <mergeCell ref="B79:C79"/>
    <mergeCell ref="A14:C14"/>
    <mergeCell ref="B28:C28"/>
    <mergeCell ref="B33:C33"/>
    <mergeCell ref="A8:C8"/>
  </mergeCells>
  <phoneticPr fontId="29" type="noConversion"/>
  <dataValidations disablePrompts="1" count="1">
    <dataValidation type="list" allowBlank="1" showInputMessage="1" showErrorMessage="1" sqref="H162 E162 E19:E27 H102:H103 E102:E103 E106:E107 H106:H107 E68:E69 E93:E99 H93:H99 H111:H115 E111:E115 H84 E145:E158 H174:H175 E174:E175 H124:H140 E124:E140 E31:E32 E38:E46 E50:E64 E73:E78 E84 H145:H154 H156:H158" xr:uid="{00000000-0002-0000-0100-000000000000}">
      <formula1>"U, GL, ML, M2, M3, MES"</formula1>
    </dataValidation>
  </dataValidations>
  <printOptions horizontalCentered="1"/>
  <pageMargins left="0.39370078740157483" right="0.39370078740157483" top="0.55118110236220474" bottom="0.55118110236220474" header="0.31496062992125984" footer="0.31496062992125984"/>
  <pageSetup paperSize="8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de cantidades_precios</vt:lpstr>
      <vt:lpstr>'Planilla de cantidades_precios'!Área_de_impresión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arqve</cp:lastModifiedBy>
  <cp:lastPrinted>2022-05-02T13:47:54Z</cp:lastPrinted>
  <dcterms:created xsi:type="dcterms:W3CDTF">2013-03-18T18:41:53Z</dcterms:created>
  <dcterms:modified xsi:type="dcterms:W3CDTF">2022-05-02T13:50:55Z</dcterms:modified>
</cp:coreProperties>
</file>